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7355" windowHeight="1122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 SEFA (2)" sheetId="179" r:id="rId28"/>
    <sheet name=" SEFA (3)" sheetId="180" r:id="rId29"/>
    <sheet name="SEFA (4)" sheetId="181" r:id="rId30"/>
    <sheet name=" SEFA (5)" sheetId="182" r:id="rId31"/>
    <sheet name="SEFA NOTES" sheetId="173" r:id="rId32"/>
    <sheet name="SF&amp;QC Sec-2" sheetId="175" r:id="rId33"/>
    <sheet name="SF&amp;QC Sec-1" sheetId="174" r:id="rId34"/>
    <sheet name="SSPAF" sheetId="177" r:id="rId35"/>
    <sheet name="CAP" sheetId="178" r:id="rId36"/>
    <sheet name="SF&amp;QC Sec-3" sheetId="176" r:id="rId37"/>
    <sheet name="AFR17" sheetId="106" state="hidden" r:id="rId38"/>
  </sheets>
  <definedNames>
    <definedName name="_xlnm.Print_Area" localSheetId="26">' SEFA'!$B$1:$L$44</definedName>
    <definedName name="_xlnm.Print_Area" localSheetId="27">' SEFA (2)'!$B$1:$L$44</definedName>
    <definedName name="_xlnm.Print_Area" localSheetId="28">' SEFA (3)'!$B$1:$L$44</definedName>
    <definedName name="_xlnm.Print_Area" localSheetId="30">' SEFA (5)'!$B$1:$L$44</definedName>
    <definedName name="_xlnm.Print_Area" localSheetId="6">'Acct Summary 7-8'!$A$1:$K$84</definedName>
    <definedName name="_xlnm.Print_Area" localSheetId="18">'Itemization 33'!$A$1:$B$62</definedName>
    <definedName name="_xlnm.Print_Area" localSheetId="29">'SEFA (4)'!$B$1:$L$44</definedName>
    <definedName name="_xlnm.Print_Area" localSheetId="31">'SEFA NOTES'!$A$1:$F$52</definedName>
    <definedName name="_xlnm.Print_Area" localSheetId="25">'SEFA Reconcile'!$A$1:$D$49</definedName>
    <definedName name="_xlnm.Print_Area" localSheetId="33">'SF&amp;QC Sec-1'!$A$1:$J$63</definedName>
    <definedName name="_xlnm.Print_Area" localSheetId="36">'SF&amp;QC Sec-3'!$A$1:$K$52</definedName>
    <definedName name="_xlnm.Print_Area" localSheetId="16">'Shared Outsourced Services 31'!$A$1:$E$43</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30">#REF!</definedName>
    <definedName name="SCHADDRS" localSheetId="17">#REF!</definedName>
    <definedName name="SCHADDRS" localSheetId="35">#REF!</definedName>
    <definedName name="SCHADDRS" localSheetId="21">#REF!</definedName>
    <definedName name="SCHADDRS" localSheetId="4">#REF!</definedName>
    <definedName name="SCHADDRS" localSheetId="29">#REF!</definedName>
    <definedName name="SCHADDRS" localSheetId="31">#REF!</definedName>
    <definedName name="SCHADDRS" localSheetId="25">#REF!</definedName>
    <definedName name="SCHADDRS" localSheetId="33">#REF!</definedName>
    <definedName name="SCHADDRS" localSheetId="32">#REF!</definedName>
    <definedName name="SCHADDRS" localSheetId="36">#REF!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30">#REF!</definedName>
    <definedName name="SCHCTY" localSheetId="17">#REF!</definedName>
    <definedName name="SCHCTY" localSheetId="35">#REF!</definedName>
    <definedName name="SCHCTY" localSheetId="21">#REF!</definedName>
    <definedName name="SCHCTY" localSheetId="4">#REF!</definedName>
    <definedName name="SCHCTY" localSheetId="29">#REF!</definedName>
    <definedName name="SCHCTY" localSheetId="31">#REF!</definedName>
    <definedName name="SCHCTY" localSheetId="25">#REF!</definedName>
    <definedName name="SCHCTY" localSheetId="33">#REF!</definedName>
    <definedName name="SCHCTY" localSheetId="32">#REF!</definedName>
    <definedName name="SCHCTY" localSheetId="36">#REF!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30">#REF!</definedName>
    <definedName name="SCHNMBR" localSheetId="17">#REF!</definedName>
    <definedName name="SCHNMBR" localSheetId="35">#REF!</definedName>
    <definedName name="SCHNMBR" localSheetId="21">#REF!</definedName>
    <definedName name="SCHNMBR" localSheetId="4">#REF!</definedName>
    <definedName name="SCHNMBR" localSheetId="29">#REF!</definedName>
    <definedName name="SCHNMBR" localSheetId="31">#REF!</definedName>
    <definedName name="SCHNMBR" localSheetId="25">#REF!</definedName>
    <definedName name="SCHNMBR" localSheetId="33">#REF!</definedName>
    <definedName name="SCHNMBR" localSheetId="32">#REF!</definedName>
    <definedName name="SCHNMBR" localSheetId="36">#REF!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30">#REF!</definedName>
    <definedName name="SCHNME" localSheetId="17">#REF!</definedName>
    <definedName name="SCHNME" localSheetId="35">#REF!</definedName>
    <definedName name="SCHNME" localSheetId="21">#REF!</definedName>
    <definedName name="SCHNME" localSheetId="4">#REF!</definedName>
    <definedName name="SCHNME" localSheetId="29">#REF!</definedName>
    <definedName name="SCHNME" localSheetId="31">#REF!</definedName>
    <definedName name="SCHNME" localSheetId="25">#REF!</definedName>
    <definedName name="SCHNME" localSheetId="33">#REF!</definedName>
    <definedName name="SCHNME" localSheetId="32">#REF!</definedName>
    <definedName name="SCHNME" localSheetId="36">#REF!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30">#REF!</definedName>
    <definedName name="SUPT" localSheetId="17">#REF!</definedName>
    <definedName name="SUPT" localSheetId="35">#REF!</definedName>
    <definedName name="SUPT" localSheetId="21">#REF!</definedName>
    <definedName name="SUPT" localSheetId="4">#REF!</definedName>
    <definedName name="SUPT" localSheetId="29">#REF!</definedName>
    <definedName name="SUPT" localSheetId="31">#REF!</definedName>
    <definedName name="SUPT" localSheetId="25">#REF!</definedName>
    <definedName name="SUPT" localSheetId="33">#REF!</definedName>
    <definedName name="SUPT" localSheetId="32">#REF!</definedName>
    <definedName name="SUPT" localSheetId="36">#REF!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G39" i="174" l="1"/>
  <c r="G38" i="174"/>
  <c r="K24" i="182"/>
  <c r="J24" i="182"/>
  <c r="I24" i="182"/>
  <c r="H24" i="182"/>
  <c r="G24" i="182"/>
  <c r="F24" i="182"/>
  <c r="E24" i="182"/>
  <c r="L21" i="182"/>
  <c r="K21" i="182"/>
  <c r="J21" i="182"/>
  <c r="I21" i="182"/>
  <c r="H21" i="182"/>
  <c r="G21" i="182"/>
  <c r="F21" i="182"/>
  <c r="E21" i="182"/>
  <c r="L20" i="182"/>
  <c r="K20" i="182"/>
  <c r="J20" i="182"/>
  <c r="I20" i="182"/>
  <c r="H20" i="182"/>
  <c r="G20" i="182"/>
  <c r="F20" i="182"/>
  <c r="E20" i="182"/>
  <c r="L19" i="182"/>
  <c r="K19" i="182"/>
  <c r="J19" i="182"/>
  <c r="I19" i="182"/>
  <c r="H19" i="182"/>
  <c r="G19" i="182"/>
  <c r="F19" i="182"/>
  <c r="E19" i="182"/>
  <c r="L18" i="182"/>
  <c r="K18" i="182"/>
  <c r="J18" i="182"/>
  <c r="I18" i="182"/>
  <c r="H18" i="182"/>
  <c r="G18" i="182"/>
  <c r="F18" i="182"/>
  <c r="E18" i="182"/>
  <c r="L17" i="182"/>
  <c r="K17" i="182"/>
  <c r="J17" i="182"/>
  <c r="I17" i="182"/>
  <c r="H17" i="182"/>
  <c r="G17" i="182"/>
  <c r="F17" i="182"/>
  <c r="E17" i="182"/>
  <c r="L16" i="182"/>
  <c r="K16" i="182"/>
  <c r="J16" i="182"/>
  <c r="I16" i="182"/>
  <c r="H16" i="182"/>
  <c r="G16" i="182"/>
  <c r="F16" i="182"/>
  <c r="E16" i="182"/>
  <c r="L15" i="182"/>
  <c r="L24" i="182" s="1"/>
  <c r="K15" i="182"/>
  <c r="J15" i="182"/>
  <c r="I15" i="182"/>
  <c r="H15" i="182"/>
  <c r="G15" i="182"/>
  <c r="F15" i="182"/>
  <c r="E15" i="182"/>
  <c r="L14" i="182"/>
  <c r="K14" i="182"/>
  <c r="J14" i="182"/>
  <c r="I14" i="182"/>
  <c r="H14" i="182"/>
  <c r="G14" i="182"/>
  <c r="F14" i="182"/>
  <c r="E14" i="182"/>
  <c r="L13" i="182"/>
  <c r="K13" i="182"/>
  <c r="J13" i="182"/>
  <c r="I13" i="182"/>
  <c r="H13" i="182"/>
  <c r="G13" i="182"/>
  <c r="F13" i="182"/>
  <c r="E13" i="182"/>
  <c r="L12" i="182"/>
  <c r="J12" i="182"/>
  <c r="I12" i="182"/>
  <c r="H12" i="182"/>
  <c r="G12" i="182"/>
  <c r="F12" i="182"/>
  <c r="E12" i="182"/>
  <c r="D40" i="171" l="1"/>
  <c r="D17" i="171"/>
  <c r="D10" i="171"/>
  <c r="K25" i="179" l="1"/>
  <c r="H25" i="179"/>
  <c r="G25" i="179"/>
  <c r="F25" i="179"/>
  <c r="E25" i="179"/>
  <c r="K22" i="179"/>
  <c r="F14" i="172" l="1"/>
  <c r="F13" i="172"/>
  <c r="L24" i="180" l="1"/>
  <c r="J24" i="180"/>
  <c r="J14" i="181" s="1"/>
  <c r="I24" i="180"/>
  <c r="I14" i="181" s="1"/>
  <c r="H24" i="180"/>
  <c r="H14" i="181" s="1"/>
  <c r="G24" i="180"/>
  <c r="G14" i="181" s="1"/>
  <c r="F24" i="180"/>
  <c r="F14" i="181" s="1"/>
  <c r="D35" i="171" s="1"/>
  <c r="E24" i="180"/>
  <c r="E14" i="181" s="1"/>
  <c r="L14" i="179"/>
  <c r="J14" i="179"/>
  <c r="I14" i="179"/>
  <c r="H14" i="179"/>
  <c r="G14" i="179"/>
  <c r="F14" i="179"/>
  <c r="E14" i="179"/>
  <c r="K25" i="182"/>
  <c r="K23" i="182"/>
  <c r="K22" i="182"/>
  <c r="K12" i="182"/>
  <c r="K11" i="182"/>
  <c r="B4" i="182"/>
  <c r="K25" i="181"/>
  <c r="K24" i="181"/>
  <c r="K23" i="181"/>
  <c r="K22" i="181"/>
  <c r="K21" i="181"/>
  <c r="K20" i="181"/>
  <c r="K19" i="181"/>
  <c r="K18" i="181"/>
  <c r="K17" i="181"/>
  <c r="K16" i="181"/>
  <c r="K15" i="181"/>
  <c r="K13" i="181"/>
  <c r="K12" i="181"/>
  <c r="K11" i="181"/>
  <c r="B4" i="181"/>
  <c r="K25" i="180"/>
  <c r="K23" i="180"/>
  <c r="K22" i="180"/>
  <c r="K21" i="180"/>
  <c r="K20" i="180"/>
  <c r="K19" i="180"/>
  <c r="K18" i="180"/>
  <c r="K17" i="180"/>
  <c r="K16" i="180"/>
  <c r="K15" i="180"/>
  <c r="K14" i="180"/>
  <c r="K13" i="180"/>
  <c r="K12" i="180"/>
  <c r="K11" i="180"/>
  <c r="B4" i="180"/>
  <c r="K24" i="179"/>
  <c r="K23" i="179"/>
  <c r="K21" i="179"/>
  <c r="K20" i="179"/>
  <c r="K19" i="179"/>
  <c r="K18" i="179"/>
  <c r="K17" i="179"/>
  <c r="K16" i="179"/>
  <c r="K15" i="179"/>
  <c r="K13" i="179"/>
  <c r="K12" i="179"/>
  <c r="K11" i="179"/>
  <c r="B4" i="179"/>
  <c r="L14" i="181" l="1"/>
  <c r="K24" i="180"/>
  <c r="K14" i="181" s="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8" l="1"/>
  <c r="B2" i="182"/>
  <c r="B2" i="181"/>
  <c r="B2" i="180"/>
  <c r="B2" i="179"/>
  <c r="B1" i="178"/>
  <c r="B1" i="182"/>
  <c r="B1" i="181"/>
  <c r="B1" i="179"/>
  <c r="B1" i="180"/>
  <c r="K14" i="179"/>
  <c r="B2" i="174"/>
  <c r="B2" i="177"/>
  <c r="B2" i="172"/>
  <c r="A2" i="170"/>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J85" i="28"/>
  <c r="B7758" i="106" s="1"/>
  <c r="D7758" i="106" s="1"/>
  <c r="J88" i="28"/>
  <c r="K6" i="29"/>
  <c r="B7763" i="106" s="1"/>
  <c r="B7762" i="106"/>
  <c r="K12" i="12"/>
  <c r="B7719" i="106" s="1"/>
  <c r="D7719" i="106" s="1"/>
  <c r="K23" i="12"/>
  <c r="J12" i="12"/>
  <c r="B7718" i="106" s="1"/>
  <c r="D7718" i="106" s="1"/>
  <c r="J21" i="12"/>
  <c r="J23" i="12"/>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B4411" i="106" s="1"/>
  <c r="D4411" i="106" s="1"/>
  <c r="C224" i="5"/>
  <c r="B5286" i="106" s="1"/>
  <c r="D5286" i="106" s="1"/>
  <c r="C228" i="5"/>
  <c r="C259" i="5"/>
  <c r="B7761" i="106"/>
  <c r="L127" i="29"/>
  <c r="L129" i="29" s="1"/>
  <c r="L136" i="29"/>
  <c r="L138" i="29" s="1"/>
  <c r="L148" i="29"/>
  <c r="I7" i="145"/>
  <c r="I6" i="145"/>
  <c r="D84" i="36"/>
  <c r="K75" i="29"/>
  <c r="K130" i="29"/>
  <c r="B2805" i="106" s="1"/>
  <c r="D2805" i="106" s="1"/>
  <c r="K179" i="29"/>
  <c r="B2836" i="106" s="1"/>
  <c r="D2836" i="106" s="1"/>
  <c r="K122" i="29"/>
  <c r="F15" i="145" s="1"/>
  <c r="F19" i="145" s="1"/>
  <c r="K67" i="29"/>
  <c r="K64" i="29"/>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K63" i="29"/>
  <c r="B1130" i="106"/>
  <c r="D1130" i="106" s="1"/>
  <c r="D1132" i="106"/>
  <c r="K68" i="29"/>
  <c r="G34" i="108" s="1"/>
  <c r="K69" i="29"/>
  <c r="B1136" i="106"/>
  <c r="D1136" i="106" s="1"/>
  <c r="K70" i="29"/>
  <c r="F36" i="108" s="1"/>
  <c r="B1137" i="106"/>
  <c r="D1137" i="106" s="1"/>
  <c r="D1138" i="106"/>
  <c r="K71" i="29"/>
  <c r="B1139" i="106" s="1"/>
  <c r="D1139" i="106" s="1"/>
  <c r="D1140" i="106"/>
  <c r="K73" i="29"/>
  <c r="E38" i="108" s="1"/>
  <c r="K78" i="29"/>
  <c r="B2973" i="106" s="1"/>
  <c r="D2973" i="106" s="1"/>
  <c r="K79" i="29"/>
  <c r="K80" i="29"/>
  <c r="K81" i="29"/>
  <c r="B2976" i="106" s="1"/>
  <c r="D2976" i="106" s="1"/>
  <c r="K82" i="29"/>
  <c r="K83" i="29"/>
  <c r="B2978" i="106" s="1"/>
  <c r="D2978" i="106" s="1"/>
  <c r="K93" i="29"/>
  <c r="K94" i="29"/>
  <c r="K95" i="29"/>
  <c r="K96" i="29"/>
  <c r="B7003" i="106" s="1"/>
  <c r="D7003" i="106" s="1"/>
  <c r="K97" i="29"/>
  <c r="B7005" i="106" s="1"/>
  <c r="D7005" i="106" s="1"/>
  <c r="K98" i="29"/>
  <c r="K99" i="29"/>
  <c r="B7010" i="106" s="1"/>
  <c r="D7010" i="106" s="1"/>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c r="D1323" i="106" s="1"/>
  <c r="K157" i="29"/>
  <c r="K158" i="29"/>
  <c r="B1325" i="106" s="1"/>
  <c r="D1325" i="106" s="1"/>
  <c r="K163" i="29"/>
  <c r="B1326" i="106" s="1"/>
  <c r="D1326" i="106" s="1"/>
  <c r="K161" i="29"/>
  <c r="B1327" i="106" s="1"/>
  <c r="D1327" i="106" s="1"/>
  <c r="K159" i="29"/>
  <c r="B2818" i="106" s="1"/>
  <c r="D2818" i="106" s="1"/>
  <c r="K160" i="29"/>
  <c r="K164" i="29"/>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F13" i="4" s="1"/>
  <c r="B2596" i="106" s="1"/>
  <c r="D2596" i="106" s="1"/>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B7074" i="106" s="1"/>
  <c r="D7074" i="106" s="1"/>
  <c r="K211" i="29"/>
  <c r="B3391" i="106" s="1"/>
  <c r="D3391" i="106" s="1"/>
  <c r="K212" i="29"/>
  <c r="F68" i="34" s="1"/>
  <c r="K213" i="29"/>
  <c r="B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B7082" i="106" s="1"/>
  <c r="D7082" i="106" s="1"/>
  <c r="K243" i="29"/>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H28" i="118" s="1"/>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c r="B5104" i="106"/>
  <c r="D5104" i="106"/>
  <c r="B5105" i="106"/>
  <c r="D5105" i="106"/>
  <c r="B5106" i="106"/>
  <c r="D5106" i="106"/>
  <c r="B5107" i="106"/>
  <c r="D5107" i="106"/>
  <c r="B5108" i="106"/>
  <c r="D5108" i="106"/>
  <c r="B5109" i="106"/>
  <c r="D5109" i="106"/>
  <c r="B5110" i="106"/>
  <c r="D5110" i="106" s="1"/>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s="1"/>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4" i="106"/>
  <c r="D7004" i="106" s="1"/>
  <c r="B7006" i="106"/>
  <c r="D7006" i="106" s="1"/>
  <c r="B7007" i="106"/>
  <c r="D7007" i="106" s="1"/>
  <c r="B7008" i="106"/>
  <c r="D7008" i="106" s="1"/>
  <c r="B7009" i="106"/>
  <c r="D7009"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7" i="36"/>
  <c r="D78" i="36"/>
  <c r="D85" i="36"/>
  <c r="B64" i="127"/>
  <c r="B65" i="127"/>
  <c r="D26" i="108"/>
  <c r="E26" i="108"/>
  <c r="G26" i="108"/>
  <c r="D27" i="108"/>
  <c r="E27" i="108"/>
  <c r="G27" i="108"/>
  <c r="F37" i="108"/>
  <c r="G28" i="108"/>
  <c r="G29" i="108"/>
  <c r="E30" i="108"/>
  <c r="G30" i="108"/>
  <c r="D37" i="108"/>
  <c r="E31" i="108"/>
  <c r="G31" i="108"/>
  <c r="E33" i="108"/>
  <c r="G33" i="108"/>
  <c r="E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C42" i="34"/>
  <c r="D42" i="34"/>
  <c r="F42" i="34"/>
  <c r="C43" i="34"/>
  <c r="D43" i="34"/>
  <c r="C44" i="34"/>
  <c r="D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C62" i="34"/>
  <c r="F62" i="34"/>
  <c r="C63" i="34"/>
  <c r="D63" i="34"/>
  <c r="C64" i="34"/>
  <c r="F64"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c r="D5383" i="106" s="1"/>
  <c r="G140" i="5"/>
  <c r="G144" i="5"/>
  <c r="B5756" i="106" s="1"/>
  <c r="D5756" i="106" s="1"/>
  <c r="G154" i="5"/>
  <c r="B4357" i="106" s="1"/>
  <c r="D4357" i="106" s="1"/>
  <c r="G172" i="5"/>
  <c r="G173" i="5" s="1"/>
  <c r="B5778" i="106" s="1"/>
  <c r="D5778"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4" i="4"/>
  <c r="B2609" i="106" s="1"/>
  <c r="D2609"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9" i="118"/>
  <c r="H33" i="118"/>
  <c r="D11" i="37"/>
  <c r="D22" i="37"/>
  <c r="L22" i="37"/>
  <c r="D24" i="37"/>
  <c r="B4270" i="106" s="1"/>
  <c r="D4270" i="106" s="1"/>
  <c r="B83" i="36"/>
  <c r="D5" i="7"/>
  <c r="B1761" i="106" s="1"/>
  <c r="D1761" i="106" s="1"/>
  <c r="D9" i="7"/>
  <c r="B1767" i="106" s="1"/>
  <c r="D1767" i="106" s="1"/>
  <c r="F135" i="34"/>
  <c r="F126" i="34"/>
  <c r="B5752" i="106"/>
  <c r="D5752" i="106" s="1"/>
  <c r="B5599" i="106"/>
  <c r="D5599" i="106" s="1"/>
  <c r="H173" i="5"/>
  <c r="B5906" i="106" s="1"/>
  <c r="D5906" i="106" s="1"/>
  <c r="H6" i="4"/>
  <c r="B2656" i="106" s="1"/>
  <c r="D2656" i="106" s="1"/>
  <c r="D17" i="7"/>
  <c r="B4104" i="106" s="1"/>
  <c r="D4104" i="106" s="1"/>
  <c r="D12" i="7"/>
  <c r="B1769" i="106" s="1"/>
  <c r="D1769" i="106" s="1"/>
  <c r="D15" i="7"/>
  <c r="B1772" i="106" s="1"/>
  <c r="D1772" i="106" s="1"/>
  <c r="C172" i="5" l="1"/>
  <c r="B5214" i="106" s="1"/>
  <c r="D5214" i="106" s="1"/>
  <c r="B5096" i="106"/>
  <c r="D5096" i="106" s="1"/>
  <c r="D109" i="5"/>
  <c r="C109" i="5"/>
  <c r="B5121" i="106" s="1"/>
  <c r="D5121" i="106" s="1"/>
  <c r="D11" i="7"/>
  <c r="B1768" i="106" s="1"/>
  <c r="D1768" i="106" s="1"/>
  <c r="D7" i="7"/>
  <c r="B1763" i="106" s="1"/>
  <c r="D1763" i="106" s="1"/>
  <c r="B5356" i="106"/>
  <c r="D5356" i="106" s="1"/>
  <c r="D4" i="4"/>
  <c r="B2564" i="106" s="1"/>
  <c r="D2564" i="106" s="1"/>
  <c r="D36" i="108"/>
  <c r="F28" i="108"/>
  <c r="E28" i="108"/>
  <c r="B2724" i="106"/>
  <c r="D2724" i="106" s="1"/>
  <c r="B6848" i="106"/>
  <c r="D6848" i="106" s="1"/>
  <c r="K28" i="118"/>
  <c r="O27" i="118" s="1"/>
  <c r="O29" i="118" s="1"/>
  <c r="B1746" i="106"/>
  <c r="D1746" i="106" s="1"/>
  <c r="K274" i="5"/>
  <c r="K7" i="4" s="1"/>
  <c r="B3718" i="106" s="1"/>
  <c r="D3718" i="106" s="1"/>
  <c r="F129" i="34"/>
  <c r="G109" i="5"/>
  <c r="L354" i="29"/>
  <c r="B7071" i="106"/>
  <c r="D7071" i="106" s="1"/>
  <c r="B6897" i="106"/>
  <c r="D6897" i="106" s="1"/>
  <c r="F49" i="34"/>
  <c r="F77" i="4"/>
  <c r="B3255" i="106" s="1"/>
  <c r="D3255" i="106" s="1"/>
  <c r="B2054" i="106"/>
  <c r="D2054" i="106" s="1"/>
  <c r="L13" i="11"/>
  <c r="B2060" i="106" s="1"/>
  <c r="D2060" i="106" s="1"/>
  <c r="C129" i="29"/>
  <c r="K92" i="29"/>
  <c r="B2089" i="106" s="1"/>
  <c r="D2089" i="106" s="1"/>
  <c r="B6995" i="106"/>
  <c r="D6995" i="106" s="1"/>
  <c r="F31" i="108"/>
  <c r="D31" i="108"/>
  <c r="H109" i="5"/>
  <c r="F110" i="34"/>
  <c r="F130" i="34"/>
  <c r="D13" i="7"/>
  <c r="B3726" i="106" s="1"/>
  <c r="D3726" i="106" s="1"/>
  <c r="L5" i="11"/>
  <c r="B2056" i="106" s="1"/>
  <c r="D2056" i="106" s="1"/>
  <c r="J22" i="37"/>
  <c r="G5" i="4"/>
  <c r="B3409" i="106" s="1"/>
  <c r="D3409" i="106" s="1"/>
  <c r="B7041" i="106"/>
  <c r="D7041" i="106" s="1"/>
  <c r="E109" i="5"/>
  <c r="E4" i="4" s="1"/>
  <c r="B2630" i="106" s="1"/>
  <c r="D2630" i="106" s="1"/>
  <c r="L331" i="29"/>
  <c r="F19" i="7"/>
  <c r="F44" i="34"/>
  <c r="F41" i="34"/>
  <c r="G39" i="108"/>
  <c r="B7063" i="106"/>
  <c r="D7063" i="106" s="1"/>
  <c r="B3668" i="106"/>
  <c r="D3668" i="106" s="1"/>
  <c r="K339" i="29"/>
  <c r="B1364" i="106"/>
  <c r="D1364" i="106" s="1"/>
  <c r="G204" i="29"/>
  <c r="B1324" i="106"/>
  <c r="D1324" i="106" s="1"/>
  <c r="K162" i="29"/>
  <c r="B1142" i="106"/>
  <c r="D1142" i="106" s="1"/>
  <c r="G38" i="108"/>
  <c r="B1129" i="106"/>
  <c r="D1129" i="106" s="1"/>
  <c r="E29" i="108"/>
  <c r="E102" i="29"/>
  <c r="B2790" i="106" s="1"/>
  <c r="D2790" i="106" s="1"/>
  <c r="B7011" i="106"/>
  <c r="D7011" i="106" s="1"/>
  <c r="B3565" i="106"/>
  <c r="D3565" i="106" s="1"/>
  <c r="K41" i="3"/>
  <c r="B1314" i="106"/>
  <c r="D1314" i="106" s="1"/>
  <c r="H166" i="29"/>
  <c r="H168" i="29" s="1"/>
  <c r="B1318" i="106" s="1"/>
  <c r="D1318" i="106" s="1"/>
  <c r="C173" i="5"/>
  <c r="B5223" i="106" s="1"/>
  <c r="D5223" i="106" s="1"/>
  <c r="B5770" i="106"/>
  <c r="D5770" i="106" s="1"/>
  <c r="D4" i="7"/>
  <c r="B1760" i="106" s="1"/>
  <c r="D1760" i="106" s="1"/>
  <c r="N22" i="3"/>
  <c r="B283" i="106" s="1"/>
  <c r="D283" i="106" s="1"/>
  <c r="I173" i="5"/>
  <c r="B4216" i="106" s="1"/>
  <c r="D4216" i="106" s="1"/>
  <c r="L305" i="29"/>
  <c r="D74" i="36"/>
  <c r="B4173" i="106"/>
  <c r="D4173" i="106" s="1"/>
  <c r="D75" i="36"/>
  <c r="B4087" i="106"/>
  <c r="D4087" i="106" s="1"/>
  <c r="B3654" i="106"/>
  <c r="D3654" i="106" s="1"/>
  <c r="H341" i="29"/>
  <c r="B3656" i="106" s="1"/>
  <c r="D3656" i="106" s="1"/>
  <c r="I24" i="12"/>
  <c r="K278" i="29"/>
  <c r="B1329" i="106"/>
  <c r="D1329" i="106" s="1"/>
  <c r="F61" i="34"/>
  <c r="B2974" i="106"/>
  <c r="D2974" i="106" s="1"/>
  <c r="K84" i="29"/>
  <c r="B2088" i="106" s="1"/>
  <c r="D2088" i="106" s="1"/>
  <c r="E15" i="145"/>
  <c r="G15" i="145" s="1"/>
  <c r="B1126" i="106"/>
  <c r="D1126" i="106" s="1"/>
  <c r="F26" i="108"/>
  <c r="K24" i="12"/>
  <c r="J90" i="28"/>
  <c r="B1308" i="106"/>
  <c r="D1308" i="106" s="1"/>
  <c r="E168" i="29"/>
  <c r="B1309" i="106" s="1"/>
  <c r="D1309" i="106" s="1"/>
  <c r="H138" i="29"/>
  <c r="B1267" i="106" s="1"/>
  <c r="D1267" i="106" s="1"/>
  <c r="B2091" i="106"/>
  <c r="D2091" i="106" s="1"/>
  <c r="E138" i="29"/>
  <c r="B4203" i="106" s="1"/>
  <c r="D4203" i="106" s="1"/>
  <c r="B4202" i="106"/>
  <c r="D4202" i="106" s="1"/>
  <c r="B1107" i="106"/>
  <c r="D1107" i="106" s="1"/>
  <c r="F38" i="34"/>
  <c r="K76" i="4"/>
  <c r="B3586" i="106" s="1"/>
  <c r="D3586" i="106" s="1"/>
  <c r="F21" i="8"/>
  <c r="F173" i="5"/>
  <c r="D18" i="7"/>
  <c r="B4105" i="106" s="1"/>
  <c r="D4105"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F274" i="5" l="1"/>
  <c r="F275" i="5" s="1"/>
  <c r="B5720" i="106" s="1"/>
  <c r="D5720" i="106" s="1"/>
  <c r="C6" i="4"/>
  <c r="B2553" i="106" s="1"/>
  <c r="D2553" i="106" s="1"/>
  <c r="L16" i="11"/>
  <c r="B2061" i="106" s="1"/>
  <c r="D2061" i="106" s="1"/>
  <c r="B5527" i="106"/>
  <c r="D5527" i="106" s="1"/>
  <c r="C4" i="4"/>
  <c r="B2551" i="106" s="1"/>
  <c r="D2551" i="106" s="1"/>
  <c r="L114" i="29"/>
  <c r="D19" i="7"/>
  <c r="B1775" i="106" s="1"/>
  <c r="D1775" i="106" s="1"/>
  <c r="F40" i="108"/>
  <c r="G42" i="108" s="1"/>
  <c r="F65" i="34"/>
  <c r="B1365" i="106"/>
  <c r="D1365" i="106" s="1"/>
  <c r="D7252" i="106"/>
  <c r="D30" i="36"/>
  <c r="B7760" i="106"/>
  <c r="D7760" i="106" s="1"/>
  <c r="B1317" i="106"/>
  <c r="D1317" i="106" s="1"/>
  <c r="D7251" i="106"/>
  <c r="C114" i="29"/>
  <c r="B757" i="106" s="1"/>
  <c r="D757" i="106" s="1"/>
  <c r="B7733" i="106"/>
  <c r="D7733" i="106" s="1"/>
  <c r="K26" i="12"/>
  <c r="B7743" i="106" s="1"/>
  <c r="D7743" i="106" s="1"/>
  <c r="B3724" i="106"/>
  <c r="D3724" i="106" s="1"/>
  <c r="F73" i="34"/>
  <c r="G15" i="4"/>
  <c r="B6032" i="106" s="1"/>
  <c r="D6032" i="106" s="1"/>
  <c r="B3568" i="106"/>
  <c r="D3568" i="106" s="1"/>
  <c r="D58" i="36"/>
  <c r="B3670" i="106"/>
  <c r="D3670" i="106" s="1"/>
  <c r="K341" i="29"/>
  <c r="B6025" i="106"/>
  <c r="D6025" i="106" s="1"/>
  <c r="H4" i="4"/>
  <c r="D7256" i="106"/>
  <c r="F175" i="34"/>
  <c r="K102" i="29"/>
  <c r="C15" i="4" s="1"/>
  <c r="B2559" i="106" s="1"/>
  <c r="D2559" i="106" s="1"/>
  <c r="D7254" i="106"/>
  <c r="D7253" i="106"/>
  <c r="N23" i="3"/>
  <c r="B284" i="106" s="1"/>
  <c r="D284" i="106" s="1"/>
  <c r="B1879" i="106"/>
  <c r="D1879" i="106" s="1"/>
  <c r="H22" i="37"/>
  <c r="B1996" i="106"/>
  <c r="D1996" i="106" s="1"/>
  <c r="I26" i="12"/>
  <c r="B7741" i="106" s="1"/>
  <c r="D7741" i="106" s="1"/>
  <c r="B6024" i="106"/>
  <c r="D6024" i="106" s="1"/>
  <c r="G4" i="4"/>
  <c r="B2603" i="106" s="1"/>
  <c r="D260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19" i="171" s="1"/>
  <c r="D32" i="171" s="1"/>
  <c r="D49" i="171" s="1"/>
  <c r="B5507" i="106"/>
  <c r="D5507" i="106" s="1"/>
  <c r="B7298" i="106"/>
  <c r="C35" i="131"/>
  <c r="B7299" i="106" s="1"/>
  <c r="J17" i="4" l="1"/>
  <c r="F53" i="34"/>
  <c r="B1145" i="106"/>
  <c r="D1145" i="106" s="1"/>
  <c r="K114" i="29"/>
  <c r="B1152" i="106" s="1"/>
  <c r="D1152" i="106" s="1"/>
  <c r="J8" i="4"/>
  <c r="B2655" i="106"/>
  <c r="D2655" i="106" s="1"/>
  <c r="H8" i="4"/>
  <c r="F8" i="4"/>
  <c r="D6" i="14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2595" i="106" l="1"/>
  <c r="D2595" i="106" s="1"/>
  <c r="F8" i="34"/>
  <c r="F10" i="4"/>
  <c r="B4125" i="106" s="1"/>
  <c r="D4125" i="106" s="1"/>
  <c r="D8" i="4"/>
  <c r="D10" i="4" s="1"/>
  <c r="B4123" i="106" s="1"/>
  <c r="D4123"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l="1"/>
  <c r="H18" i="118"/>
  <c r="B2568" i="106"/>
  <c r="D2568" i="106" s="1"/>
  <c r="H13" i="118"/>
  <c r="D20" i="4"/>
  <c r="D78" i="4" s="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B2574" i="106"/>
  <c r="D2574"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20" i="118"/>
  <c r="K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<sst xmlns="http://schemas.openxmlformats.org/spreadsheetml/2006/main" count="5323" uniqueCount="2195">
  <si>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</si>
  <si>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</si>
  <si>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</si>
  <si>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</si>
  <si>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</si>
  <si>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</si>
  <si>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</si>
  <si>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</si>
  <si>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</si>
  <si>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</si>
  <si>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</si>
  <si>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</si>
  <si>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</si>
  <si>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</si>
  <si>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</si>
  <si>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</si>
  <si>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</si>
  <si>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</si>
  <si>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</si>
  <si>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</si>
  <si>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</si>
  <si>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</si>
  <si>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</si>
  <si>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</si>
  <si>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</si>
  <si>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</si>
  <si>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</si>
  <si>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</si>
  <si>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</si>
  <si>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</si>
  <si>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</si>
  <si>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</si>
  <si>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</si>
  <si>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</si>
  <si>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</si>
  <si>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</si>
  <si>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</si>
  <si>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</si>
  <si>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</si>
  <si>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</si>
  <si>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</si>
  <si>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</si>
  <si>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</si>
  <si>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</si>
  <si>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</si>
  <si>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</si>
  <si>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</si>
  <si>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</si>
  <si>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</si>
  <si>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</si>
  <si>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</si>
  <si>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</si>
  <si>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</si>
  <si>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</si>
  <si>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</si>
  <si>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</si>
  <si>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</si>
  <si>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</si>
  <si>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</si>
  <si>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</si>
  <si>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</si>
  <si>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</si>
  <si>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</si>
  <si>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</si>
  <si>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</si>
  <si>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</si>
  <si>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</si>
  <si>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</si>
  <si>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</si>
  <si>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</si>
  <si>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</si>
  <si>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</si>
  <si>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</si>
  <si>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</si>
  <si>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</si>
  <si>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</si>
  <si>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</si>
  <si>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</si>
  <si>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</si>
  <si>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</si>
  <si>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</si>
  <si>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</si>
  <si>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</si>
  <si>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</si>
  <si>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</si>
  <si>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</si>
  <si>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</si>
  <si>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</si>
  <si>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</si>
  <si>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</si>
  <si>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</si>
  <si>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</si>
  <si>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</si>
  <si>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</si>
  <si>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</si>
  <si>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</si>
  <si>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</si>
  <si>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</si>
  <si>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</si>
  <si>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</si>
  <si>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</si>
  <si>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</si>
  <si>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</si>
  <si>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</si>
  <si>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</si>
  <si>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</si>
  <si>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</si>
  <si>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</si>
  <si>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</si>
  <si>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</si>
  <si>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</si>
  <si>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</si>
  <si>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</si>
  <si>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</si>
  <si>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</si>
  <si>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</si>
  <si>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</si>
  <si>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</si>
  <si>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</si>
  <si>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</si>
  <si>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</si>
  <si>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</si>
  <si>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</si>
  <si>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</si>
  <si>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</si>
  <si>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</si>
  <si>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</si>
  <si>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</si>
  <si>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</si>
  <si>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</si>
  <si>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</si>
  <si>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</si>
  <si>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</si>
  <si>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</si>
  <si>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</si>
  <si>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</si>
  <si>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</si>
  <si>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</si>
  <si>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</si>
  <si>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</si>
  <si>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</si>
  <si>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</si>
  <si>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</si>
  <si>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</si>
  <si>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</si>
  <si>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</si>
  <si>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</si>
  <si>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</si>
  <si>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</si>
  <si>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</si>
  <si>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</si>
  <si>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</si>
  <si>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</si>
  <si>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</si>
  <si>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</si>
  <si>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</si>
  <si>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</si>
  <si>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</si>
  <si>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</si>
  <si>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</si>
  <si>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</si>
  <si>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</si>
  <si>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</si>
  <si>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</si>
  <si>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</si>
  <si>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</si>
  <si>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</si>
  <si>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</si>
  <si>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</si>
  <si>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</si>
  <si>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</si>
  <si>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</si>
  <si>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</si>
  <si>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</si>
  <si>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</si>
  <si>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</si>
  <si>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</si>
  <si>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</si>
  <si>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</si>
  <si>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</si>
  <si>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</si>
  <si>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</si>
  <si>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</si>
  <si>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</si>
  <si>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</si>
  <si>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</si>
  <si>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</si>
  <si>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</si>
  <si>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</si>
  <si>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</si>
  <si>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</si>
  <si>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</si>
  <si>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</si>
  <si>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</si>
  <si>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</si>
  <si>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</si>
  <si>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</si>
  <si>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</si>
  <si>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</si>
  <si>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</si>
  <si>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</si>
  <si>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</si>
  <si>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</si>
  <si>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</si>
  <si>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</si>
  <si>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</si>
  <si>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</si>
  <si>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</si>
  <si>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</si>
  <si>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</si>
  <si>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</si>
  <si>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</si>
  <si>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</si>
  <si>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</si>
  <si>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</si>
  <si>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</si>
  <si>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</si>
  <si>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</si>
  <si>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</si>
  <si>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</si>
  <si>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</si>
  <si>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</si>
  <si>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</si>
  <si>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</si>
  <si>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</si>
  <si>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</si>
  <si>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</si>
  <si>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</si>
  <si>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</si>
  <si>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</si>
  <si>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</si>
  <si>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</si>
  <si>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</si>
  <si>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</si>
  <si>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</si>
  <si>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</si>
  <si>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</si>
  <si>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</si>
  <si>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</si>
  <si>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</si>
  <si>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</si>
  <si>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</si>
  <si>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</si>
  <si>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</si>
  <si>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</si>
  <si>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</si>
  <si>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</si>
  <si>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</si>
  <si>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</si>
  <si>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</si>
  <si>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</si>
  <si>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</si>
  <si>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</si>
  <si>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</si>
  <si>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</si>
  <si>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</si>
  <si>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</si>
  <si>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</si>
  <si>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</si>
  <si>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</si>
  <si>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</si>
  <si>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</si>
  <si>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</si>
  <si>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</si>
  <si>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</si>
  <si>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</si>
  <si>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</si>
  <si>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</si>
  <si>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</si>
  <si>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</si>
  <si>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</si>
  <si>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</si>
  <si>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</si>
  <si>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</si>
  <si>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</si>
  <si>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</si>
  <si>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</si>
  <si>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</si>
  <si>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</si>
  <si>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</si>
  <si>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</si>
  <si>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</si>
  <si>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</si>
  <si>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</si>
  <si>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</si>
  <si>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</si>
  <si>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</si>
  <si>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</si>
  <si>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</si>
  <si>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</si>
  <si>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</si>
  <si>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</si>
  <si>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</si>
  <si>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</si>
  <si>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</si>
  <si>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</si>
  <si>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</si>
  <si>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</si>
  <si>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</si>
  <si>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</si>
  <si>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</si>
  <si>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</si>
  <si>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</si>
  <si>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</si>
  <si>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</si>
  <si>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</si>
  <si>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</si>
  <si>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</si>
  <si>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</si>
  <si>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</si>
  <si>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</si>
  <si>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</si>
  <si>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</si>
  <si>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</si>
  <si>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</si>
  <si>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</si>
  <si>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</si>
  <si>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</si>
  <si>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</si>
  <si>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</si>
  <si>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</si>
  <si>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</si>
  <si>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</si>
  <si>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</si>
  <si>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</si>
  <si>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</si>
  <si>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</si>
  <si>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</si>
  <si>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</si>
  <si>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</si>
  <si>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</si>
  <si>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</si>
  <si>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</si>
  <si>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</si>
  <si>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</si>
  <si>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</si>
  <si>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</si>
  <si>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</si>
  <si>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</si>
  <si>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</si>
  <si>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</si>
  <si>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</si>
  <si>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</si>
  <si>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</si>
  <si>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</si>
  <si>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</si>
  <si>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</si>
  <si>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</si>
  <si>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</si>
  <si>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</si>
  <si>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</si>
  <si>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</si>
  <si>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</si>
  <si>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</si>
  <si>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</si>
  <si>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</si>
  <si>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</si>
  <si>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</si>
  <si>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</si>
  <si>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</si>
  <si>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</si>
  <si>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</si>
  <si>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</si>
  <si>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</si>
  <si>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</si>
  <si>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</si>
  <si>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</si>
  <si>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</si>
  <si>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</si>
  <si>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</si>
  <si>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</si>
  <si>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</si>
  <si>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</si>
  <si>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</si>
  <si>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</si>
  <si>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</si>
  <si>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</si>
  <si>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</si>
  <si>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</si>
  <si>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</si>
  <si>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</si>
  <si>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</si>
  <si>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</si>
  <si>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</si>
  <si>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</si>
  <si>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</si>
  <si>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</si>
  <si>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</si>
  <si>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</si>
  <si>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</si>
  <si>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</si>
  <si>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</si>
  <si>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</si>
  <si>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</si>
  <si>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</si>
  <si>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</si>
  <si>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</si>
  <si>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</si>
  <si>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</si>
  <si>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</si>
  <si>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</si>
  <si>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</si>
  <si>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</si>
  <si>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</si>
  <si>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</si>
  <si>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</si>
  <si>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</si>
  <si>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</si>
  <si>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</si>
  <si>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</si>
  <si>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</si>
  <si>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</si>
  <si>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</si>
  <si>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</si>
  <si>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</si>
  <si>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</si>
  <si>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</si>
  <si>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</si>
  <si>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</si>
  <si>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</si>
  <si>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</si>
  <si>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</si>
  <si>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</si>
  <si>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</si>
  <si>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</si>
  <si>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</si>
  <si>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</si>
  <si>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</si>
  <si>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</si>
  <si>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</si>
  <si>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</si>
  <si>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</si>
  <si>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</si>
  <si>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</si>
  <si>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</si>
  <si>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</si>
  <si>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</si>
  <si>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</si>
  <si>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</si>
  <si>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</si>
  <si>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</si>
  <si>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</si>
  <si>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</si>
  <si>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</si>
  <si>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</si>
  <si>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</si>
  <si>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</si>
  <si>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</si>
  <si>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</si>
  <si>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</si>
  <si>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</si>
  <si>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</si>
  <si>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</si>
  <si>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</si>
  <si>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</si>
  <si>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</si>
  <si>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</si>
  <si>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</si>
  <si>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</si>
  <si>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</si>
  <si>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</si>
  <si>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</si>
  <si>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</si>
  <si>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</si>
  <si>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</si>
  <si>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</si>
  <si>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</si>
  <si>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</si>
  <si>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</si>
  <si>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</si>
  <si>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</si>
  <si>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</si>
  <si>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</si>
  <si>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</si>
  <si>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</si>
  <si>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</si>
  <si>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</si>
  <si>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</si>
  <si>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</si>
  <si>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</si>
  <si>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</si>
  <si>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</si>
  <si>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</si>
  <si>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</si>
  <si>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</si>
  <si>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</si>
  <si>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</si>
  <si>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</si>
  <si>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</si>
  <si>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</si>
  <si>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</si>
  <si>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</si>
  <si>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</si>
  <si>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</si>
  <si>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</si>
  <si>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</si>
  <si>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</si>
  <si>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</si>
  <si>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</si>
  <si>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</si>
  <si>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</si>
  <si>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</si>
  <si>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</si>
  <si>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</si>
  <si>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</si>
  <si>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</si>
  <si>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</si>
  <si>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</si>
  <si>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</si>
  <si>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</si>
  <si>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</si>
  <si>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</si>
  <si>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</si>
  <si>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</si>
  <si>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</si>
  <si>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</si>
  <si>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</si>
  <si>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</si>
  <si>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</si>
  <si>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</si>
  <si>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</si>
  <si>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</si>
  <si>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</si>
  <si>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</si>
  <si>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</si>
  <si>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</si>
  <si>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</si>
  <si>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</si>
  <si>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</si>
  <si>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</si>
  <si>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</si>
  <si>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</si>
  <si>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</si>
  <si>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</si>
  <si>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</si>
  <si>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</si>
  <si>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</si>
  <si>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</si>
  <si>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</si>
  <si>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</si>
  <si>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</si>
  <si>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</si>
  <si>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</si>
  <si>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</si>
  <si>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</si>
  <si>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</si>
  <si>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</si>
  <si>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</si>
  <si>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</si>
  <si>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</si>
  <si>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</si>
  <si>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</si>
  <si>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</si>
  <si>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</si>
  <si>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</si>
  <si>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</si>
  <si>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</si>
  <si>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</si>
  <si>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</si>
  <si>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</si>
  <si>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</si>
  <si>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</si>
  <si>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</si>
  <si>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</si>
  <si>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</si>
  <si>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</si>
  <si>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</si>
  <si>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</si>
  <si>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</si>
  <si>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</si>
  <si>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</si>
  <si>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</si>
  <si>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</si>
  <si>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</si>
  <si>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</si>
  <si>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</si>
  <si>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</si>
  <si>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</si>
  <si>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</si>
  <si>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</si>
  <si>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</si>
  <si>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</si>
  <si>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</si>
  <si>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</si>
  <si>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</si>
  <si>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</si>
  <si>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</si>
  <si>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</si>
  <si>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</si>
  <si>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</si>
  <si>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</si>
  <si>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</si>
  <si>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</si>
  <si>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</si>
  <si>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</si>
  <si>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</si>
  <si>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</si>
  <si>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</si>
  <si>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</si>
  <si>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</si>
  <si>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</si>
  <si>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</si>
  <si>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</si>
  <si>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</si>
  <si>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</si>
  <si>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</si>
  <si>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</si>
  <si>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</si>
  <si>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</si>
  <si>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</si>
  <si>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</si>
  <si>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</si>
  <si>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</si>
  <si>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</si>
  <si>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</si>
  <si>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</si>
  <si>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</si>
  <si>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</si>
  <si>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</si>
  <si>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</si>
  <si>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</si>
  <si>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</si>
  <si>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</si>
  <si>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</si>
  <si>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</si>
  <si>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</si>
  <si>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</si>
  <si>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</si>
  <si>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</si>
  <si>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</si>
  <si>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</si>
  <si>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</si>
  <si>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</si>
  <si>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</si>
  <si>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</si>
  <si>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</si>
  <si>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</si>
  <si>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</si>
  <si>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</si>
  <si>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</si>
  <si>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</si>
  <si>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</si>
  <si>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</si>
  <si>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</si>
  <si>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</si>
  <si>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</si>
  <si>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</si>
  <si>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</si>
  <si>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</si>
  <si>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</si>
  <si>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</si>
  <si>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</si>
  <si>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</si>
  <si>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</si>
  <si>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</si>
  <si>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</si>
  <si>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</si>
  <si>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</si>
  <si>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</si>
  <si>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</si>
  <si>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</si>
  <si>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</si>
  <si>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</si>
  <si>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</si>
  <si>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</si>
  <si>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</si>
  <si>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</si>
  <si>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</si>
  <si>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</si>
  <si>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</si>
  <si>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</si>
  <si>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</si>
  <si>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</si>
  <si>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</si>
  <si>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</si>
  <si>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</si>
  <si>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</si>
  <si>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</si>
  <si>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</si>
  <si>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</si>
  <si>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</si>
  <si>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</si>
  <si>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</si>
  <si>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</si>
  <si>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</si>
  <si>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</si>
  <si>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</si>
  <si>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</si>
  <si>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</si>
  <si>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</si>
  <si>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</si>
  <si>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</si>
  <si>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</si>
  <si>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</si>
  <si>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</si>
  <si>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</si>
  <si>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</si>
  <si>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</si>
  <si>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</si>
  <si>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</si>
  <si>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</si>
  <si>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</si>
  <si>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</si>
  <si>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</si>
  <si>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</si>
  <si>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</si>
  <si>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</si>
  <si>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</si>
  <si>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</si>
  <si>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</si>
  <si>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</si>
  <si>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</si>
  <si>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</si>
  <si>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</si>
  <si>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</si>
  <si>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</si>
  <si>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</si>
  <si>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</si>
  <si>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</si>
  <si>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</si>
  <si>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</si>
  <si>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</si>
  <si>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</si>
  <si>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</si>
  <si>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</si>
  <si>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</si>
  <si>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</si>
  <si>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</si>
  <si>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</si>
  <si>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</si>
  <si>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</si>
  <si>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</si>
  <si>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</si>
  <si>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</si>
  <si>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</si>
  <si>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</si>
  <si>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</si>
  <si>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</si>
  <si>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</si>
  <si>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</si>
  <si>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</si>
  <si>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</si>
  <si>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</si>
  <si>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</si>
  <si>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</si>
  <si>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</si>
  <si>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</si>
  <si>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</si>
  <si>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</si>
  <si>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</si>
  <si>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</si>
  <si>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</si>
  <si>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</si>
  <si>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</si>
  <si>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</si>
  <si>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</si>
  <si>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</si>
  <si>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</si>
  <si>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</si>
  <si>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</si>
  <si>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</si>
  <si>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</si>
  <si>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</si>
  <si>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</si>
  <si>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</si>
  <si>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</si>
  <si>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</si>
  <si>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</si>
  <si>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</si>
  <si>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</si>
  <si>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</si>
  <si>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</si>
  <si>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</si>
  <si>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</si>
  <si>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</si>
  <si>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</si>
  <si>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</si>
  <si>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</si>
  <si>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</si>
  <si>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</si>
  <si>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</si>
  <si>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</si>
  <si>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</si>
  <si>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</si>
  <si>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</si>
  <si>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</si>
  <si>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</si>
  <si>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</si>
  <si>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</si>
  <si>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</si>
  <si>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</si>
  <si>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</si>
  <si>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</si>
  <si>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</si>
  <si>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</si>
  <si>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</si>
  <si>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</si>
  <si>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</si>
  <si>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</si>
  <si>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</si>
  <si>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</si>
  <si>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</si>
  <si>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</si>
  <si>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</si>
  <si>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</si>
  <si>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</si>
  <si>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</si>
  <si>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</si>
  <si>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</si>
  <si>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</si>
  <si>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</si>
  <si>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</si>
  <si>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</si>
  <si>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</si>
  <si>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</si>
  <si>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</si>
  <si>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</si>
  <si>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</si>
  <si>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</si>
  <si>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</si>
  <si>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</si>
  <si>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</si>
  <si>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</si>
  <si>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</si>
  <si>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</si>
  <si>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</si>
  <si>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</si>
  <si>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</si>
  <si>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</si>
  <si>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</si>
  <si>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</si>
  <si>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</si>
  <si>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</si>
  <si>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</si>
  <si>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</si>
  <si>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</si>
  <si>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</si>
  <si>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</si>
  <si>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</si>
  <si>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</si>
  <si>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</si>
  <si>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</si>
  <si>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</si>
  <si>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</si>
  <si>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</si>
  <si>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</si>
  <si>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</si>
  <si>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</si>
  <si>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</si>
  <si>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</si>
  <si>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</si>
  <si>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</si>
  <si>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</si>
  <si>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</si>
  <si>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</si>
  <si>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</si>
  <si>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</si>
  <si>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</si>
  <si>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</si>
  <si>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</si>
  <si>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</si>
  <si>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</si>
  <si>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</si>
  <si>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</si>
  <si>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</si>
  <si>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</si>
  <si>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</si>
  <si>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</si>
  <si>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</si>
  <si>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</si>
  <si>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</si>
  <si>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</si>
  <si>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</si>
  <si>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</si>
  <si>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</si>
  <si>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</si>
  <si>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</si>
  <si>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</si>
  <si>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</si>
  <si>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</si>
  <si>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</si>
  <si>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</si>
  <si>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</si>
  <si>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</si>
  <si>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</si>
  <si>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</si>
  <si>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</si>
  <si>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</si>
  <si>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</si>
  <si>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</si>
  <si>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</si>
  <si>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</si>
  <si>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</si>
  <si>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</si>
  <si>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</si>
  <si>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</si>
  <si>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</si>
  <si>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</si>
  <si>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</si>
  <si>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</si>
  <si>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</si>
  <si>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</si>
  <si>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</si>
  <si>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</si>
  <si>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</si>
  <si>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</si>
  <si>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</si>
  <si>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</si>
  <si>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</si>
  <si>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</si>
  <si>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</si>
  <si>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</si>
  <si>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</si>
  <si>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</si>
  <si>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</si>
  <si>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</si>
  <si>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</si>
  <si>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</si>
  <si>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</si>
  <si>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</si>
  <si>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</si>
  <si>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</si>
  <si>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</si>
  <si>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</si>
  <si>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</si>
  <si>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</si>
  <si>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</si>
  <si>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</si>
  <si>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</si>
  <si>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</si>
  <si>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</si>
  <si>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</si>
  <si>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</si>
  <si>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</si>
  <si>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</si>
  <si>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</si>
  <si>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</si>
  <si>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</si>
  <si>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</si>
  <si>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</si>
  <si>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</si>
  <si>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</si>
  <si>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</si>
  <si>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</si>
  <si>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</si>
  <si>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</si>
  <si>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</si>
  <si>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</si>
  <si>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</si>
  <si>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</si>
  <si>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</si>
  <si>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</si>
  <si>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</si>
  <si>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</si>
  <si>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</si>
  <si>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</si>
  <si>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</si>
  <si>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</si>
  <si>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</si>
  <si>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</si>
  <si>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</si>
  <si>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</si>
  <si>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</si>
  <si>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</si>
  <si>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</si>
  <si>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</si>
  <si>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</si>
  <si>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</si>
  <si>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</si>
  <si>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</si>
  <si>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</si>
  <si>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</si>
  <si>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</si>
  <si>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</si>
  <si>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</si>
  <si>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</si>
  <si>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</si>
  <si>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</si>
  <si>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</si>
  <si>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</si>
  <si>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</si>
  <si>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</si>
  <si>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</si>
  <si>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</si>
  <si>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</si>
  <si>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</si>
  <si>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</si>
  <si>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</si>
  <si>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</si>
  <si>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</si>
  <si>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</si>
  <si>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</si>
  <si>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</si>
  <si>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</si>
  <si>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</si>
  <si>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</si>
  <si>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</si>
  <si>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</si>
  <si>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</si>
  <si>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</si>
  <si>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</si>
  <si>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</si>
  <si>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</si>
  <si>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</si>
  <si>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</si>
  <si>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</si>
  <si>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</si>
  <si>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</si>
  <si>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</si>
  <si>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</si>
  <si>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</si>
  <si>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</si>
  <si>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</si>
  <si>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</si>
  <si>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</si>
  <si>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</si>
  <si>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</si>
  <si>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</si>
  <si>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</si>
  <si>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</si>
  <si>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</si>
  <si>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</si>
  <si>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</si>
  <si>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</si>
  <si>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</si>
  <si>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</si>
  <si>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</si>
  <si>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</si>
  <si>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</si>
  <si>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</si>
  <si>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</si>
  <si>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</si>
  <si>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</si>
  <si>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</si>
  <si>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</si>
  <si>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</si>
  <si>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</si>
  <si>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</si>
  <si>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</si>
  <si>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</si>
  <si>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</si>
  <si>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</si>
  <si>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</si>
  <si>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</si>
  <si>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</si>
  <si>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</si>
  <si>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</si>
  <si>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</si>
  <si>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</si>
  <si>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</si>
  <si>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</si>
  <si>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</si>
  <si>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</si>
  <si>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</si>
  <si>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</si>
  <si>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</si>
  <si>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</si>
  <si>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</si>
  <si>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</si>
  <si>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</si>
  <si>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</si>
  <si>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</si>
  <si>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</si>
  <si>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</si>
  <si>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</si>
  <si>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</si>
  <si>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</si>
  <si>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</si>
  <si>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</si>
  <si>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</si>
  <si>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</si>
  <si>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</si>
  <si>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</si>
  <si>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</si>
  <si>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</si>
  <si>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</si>
  <si>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</si>
  <si>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</si>
  <si>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</si>
  <si>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</si>
  <si>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</si>
  <si>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</si>
  <si>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</si>
  <si>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</si>
  <si>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</si>
  <si>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</si>
  <si>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</si>
  <si>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</si>
  <si>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</si>
  <si>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</si>
  <si>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</si>
  <si>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</si>
  <si>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</si>
  <si>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</si>
  <si>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</si>
  <si>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</si>
  <si>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</si>
  <si>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</si>
  <si>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</si>
  <si>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</si>
  <si>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</si>
  <si>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</si>
  <si>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</si>
  <si>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</si>
  <si>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</si>
  <si>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</si>
  <si>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</si>
  <si>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</si>
  <si>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</si>
  <si>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</si>
  <si>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</si>
  <si>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</si>
  <si>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</si>
  <si>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</si>
  <si>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</si>
  <si>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</si>
  <si>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</si>
  <si>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</si>
  <si>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</si>
  <si>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</si>
  <si>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</si>
  <si>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</si>
  <si>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</si>
  <si>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</si>
  <si>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</si>
  <si>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</si>
  <si>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</si>
  <si>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</si>
  <si>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</si>
  <si>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</si>
  <si>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</si>
  <si>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</si>
  <si>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</si>
  <si>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</si>
  <si>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</si>
  <si>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</si>
  <si>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</si>
  <si>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</si>
  <si>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</si>
  <si>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</si>
  <si>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</si>
  <si>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</si>
  <si>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</si>
  <si>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</si>
  <si>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</si>
  <si>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</si>
  <si>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</si>
  <si>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</si>
  <si>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</si>
  <si>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</si>
  <si>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</si>
  <si>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</si>
  <si>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</si>
  <si>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</si>
  <si>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</si>
  <si>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</si>
  <si>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</si>
  <si>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</si>
  <si>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</si>
  <si>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</si>
  <si>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</si>
  <si>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</si>
  <si>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</si>
  <si>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</si>
  <si>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</si>
  <si>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</si>
  <si>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</si>
  <si>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</si>
  <si>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</si>
  <si>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</si>
  <si>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</si>
  <si>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</si>
  <si>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</si>
  <si>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</si>
  <si>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</si>
  <si>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</si>
  <si>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</si>
  <si>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</si>
  <si>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</si>
  <si>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</si>
  <si>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</si>
  <si>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</si>
  <si>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</si>
  <si>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</si>
  <si>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</si>
  <si>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</si>
  <si>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</si>
  <si>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</si>
  <si>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</si>
  <si>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</si>
  <si>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</si>
  <si>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</si>
  <si>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</si>
  <si>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</si>
  <si>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</si>
  <si>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</si>
  <si>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</si>
  <si>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</si>
  <si>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</si>
  <si>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</si>
  <si>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</si>
  <si>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</si>
  <si>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</si>
  <si>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</si>
  <si>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</si>
  <si>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</si>
  <si>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</si>
  <si>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</si>
  <si>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</si>
  <si>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</si>
  <si>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</si>
  <si>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</si>
  <si>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</si>
  <si>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</si>
  <si>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</si>
  <si>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</si>
  <si>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</si>
  <si>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</si>
  <si>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</si>
  <si>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</si>
  <si>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</si>
  <si>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</si>
  <si>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</si>
  <si>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</si>
  <si>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</si>
  <si>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</si>
  <si>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</si>
  <si>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</si>
  <si>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</si>
  <si>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</si>
  <si>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</si>
  <si>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</si>
  <si>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</si>
  <si>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</si>
  <si>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</si>
  <si>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</si>
  <si>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</si>
  <si>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</si>
  <si>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</si>
  <si>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</si>
  <si>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</si>
  <si>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</si>
  <si>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</si>
  <si>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</si>
  <si>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</si>
  <si>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</si>
  <si>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</si>
  <si>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</si>
  <si>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</si>
  <si>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</si>
  <si>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</si>
  <si>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</si>
  <si>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</si>
  <si>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</si>
  <si>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</si>
  <si>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</si>
  <si>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</si>
  <si>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</si>
  <si>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</si>
  <si>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</si>
  <si>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</si>
  <si>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</si>
  <si>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</si>
  <si>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</si>
  <si>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</si>
  <si>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</si>
  <si>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</si>
  <si>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</si>
  <si>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</si>
  <si>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</si>
  <si>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</si>
  <si>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</si>
  <si>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</si>
  <si>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</si>
  <si>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</si>
  <si>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</si>
  <si>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</si>
  <si>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</si>
  <si>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</si>
  <si>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</si>
  <si>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</si>
  <si>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</si>
  <si>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</si>
  <si>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</si>
  <si>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</si>
  <si>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</si>
  <si>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</si>
  <si>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</si>
  <si>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</si>
  <si>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</si>
  <si>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</si>
  <si>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</si>
  <si>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</si>
  <si>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</si>
  <si>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</si>
  <si>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</si>
  <si>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</si>
  <si>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</si>
  <si>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</si>
  <si>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</si>
  <si>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</si>
  <si>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</si>
  <si>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</si>
  <si>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</si>
  <si>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</si>
  <si>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</si>
  <si>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</si>
  <si>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</si>
  <si>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</si>
  <si>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</si>
  <si>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</si>
  <si>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</si>
  <si>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</si>
  <si>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</si>
  <si>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</si>
  <si>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</si>
  <si>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</si>
  <si>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</si>
  <si>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</si>
  <si>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</si>
  <si>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</si>
  <si>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</si>
  <si>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</si>
  <si>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</si>
  <si>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</si>
  <si>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</si>
  <si>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</si>
  <si>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</si>
  <si>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</si>
  <si>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</si>
  <si>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</si>
  <si>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</si>
  <si>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</si>
  <si>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</si>
  <si>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</si>
  <si>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</si>
  <si>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</si>
  <si>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</si>
  <si>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</si>
  <si>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</si>
  <si>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</si>
  <si>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</si>
  <si>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</si>
  <si>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</si>
  <si>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</si>
  <si>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</si>
  <si>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</si>
  <si>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</si>
  <si>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</si>
  <si>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</si>
  <si>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</si>
  <si>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</si>
  <si>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</si>
  <si>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</si>
  <si>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</si>
  <si>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</si>
  <si>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</si>
  <si>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</si>
  <si>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</si>
  <si>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</si>
  <si>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</si>
  <si>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</si>
  <si>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</si>
  <si>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</si>
  <si>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</si>
  <si>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</si>
  <si>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</si>
  <si>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</si>
  <si>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</si>
  <si>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</si>
  <si>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</si>
  <si>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</si>
  <si>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</si>
  <si>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</si>
  <si>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</si>
  <si>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</si>
  <si>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</si>
  <si>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</si>
  <si>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</si>
  <si>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</si>
  <si>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</si>
  <si>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</si>
  <si>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</si>
  <si>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</si>
  <si>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</si>
  <si>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</si>
  <si>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</si>
  <si>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</si>
  <si>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</si>
  <si>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</si>
  <si>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</si>
  <si>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</si>
  <si>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</si>
  <si>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</si>
  <si>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</si>
  <si>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</si>
  <si>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</si>
  <si>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</si>
  <si>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</si>
  <si>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</si>
  <si>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</si>
  <si>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</si>
  <si>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</si>
  <si>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</si>
  <si>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</si>
  <si>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</si>
  <si>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</si>
  <si>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</si>
  <si>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</si>
  <si>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</si>
  <si>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</si>
  <si>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</si>
  <si>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</si>
  <si>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</si>
  <si>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</si>
  <si>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</si>
  <si>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</si>
  <si>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</si>
  <si>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</si>
  <si>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</si>
  <si>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</si>
  <si>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</si>
  <si>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</si>
  <si>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</si>
  <si>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</si>
  <si>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</si>
  <si>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</si>
  <si>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</si>
  <si>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</si>
  <si>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</si>
  <si>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</si>
  <si>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</si>
  <si>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</si>
  <si>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</si>
  <si>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</si>
  <si>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</si>
  <si>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</si>
  <si>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</si>
  <si>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</si>
  <si>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</si>
  <si>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</si>
  <si>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</si>
  <si>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</si>
  <si>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</si>
  <si>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</si>
  <si>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</si>
  <si>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</si>
  <si>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</si>
  <si>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</si>
  <si>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</si>
  <si>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</si>
  <si>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</si>
  <si>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</si>
  <si>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</si>
  <si>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</si>
  <si>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</si>
  <si>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</si>
  <si>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</si>
  <si>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</si>
  <si>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</si>
  <si>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</si>
  <si>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</si>
  <si>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</si>
  <si>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</si>
  <si>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</si>
  <si>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</si>
  <si>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</si>
  <si>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</si>
  <si>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</si>
  <si>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</si>
  <si>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</si>
  <si>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</si>
  <si>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</si>
  <si>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</si>
  <si>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</si>
  <si>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</si>
  <si>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</si>
  <si>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</si>
  <si>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</si>
  <si>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</si>
  <si>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</si>
  <si>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</si>
  <si>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</si>
  <si>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</si>
  <si>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</si>
  <si>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</si>
  <si>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</si>
  <si>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</si>
  <si>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</si>
  <si>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</si>
  <si>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</si>
  <si>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</si>
  <si>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</si>
  <si>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</si>
  <si>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</si>
  <si>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</si>
  <si>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</si>
  <si>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</si>
  <si>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</si>
  <si>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</si>
  <si>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</si>
  <si>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</si>
  <si>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</si>
  <si>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</si>
  <si>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</si>
  <si>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</si>
  <si>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</si>
  <si>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</si>
  <si>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</si>
  <si>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</si>
  <si>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</si>
  <si>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</si>
  <si>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</si>
  <si>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</si>
  <si>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</si>
  <si>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</si>
  <si>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</si>
  <si>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</si>
  <si>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</si>
  <si>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</si>
  <si>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</si>
  <si>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</si>
  <si>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</si>
  <si>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</si>
  <si>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</si>
  <si>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</si>
  <si>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</si>
  <si>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</si>
  <si>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</si>
  <si>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</si>
  <si>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</si>
  <si>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</si>
  <si>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</si>
  <si>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</si>
  <si>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</si>
  <si>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</si>
  <si>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</si>
  <si>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</si>
  <si>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</si>
  <si>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</si>
  <si>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</si>
  <si>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</si>
  <si>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</si>
  <si>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</si>
  <si>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</si>
  <si>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</si>
  <si>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</si>
  <si>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</si>
  <si>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</si>
  <si>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</si>
  <si>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</si>
  <si>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</si>
  <si>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</si>
  <si>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</si>
  <si>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</si>
  <si>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</si>
  <si>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</si>
  <si>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</si>
  <si>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</si>
  <si>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</si>
  <si>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</si>
  <si>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</si>
  <si>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</si>
  <si>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</si>
  <si>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</si>
  <si>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</si>
  <si>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</si>
  <si>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</si>
  <si>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</si>
  <si>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</si>
  <si>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</si>
  <si>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</si>
  <si>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</si>
  <si>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</si>
  <si>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</si>
  <si>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</si>
  <si>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</si>
  <si>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</si>
  <si>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</si>
  <si>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</si>
  <si>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</si>
  <si>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</si>
  <si>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</si>
  <si>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</si>
  <si>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</si>
  <si>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</si>
  <si>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</si>
  <si>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</si>
  <si>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</si>
  <si>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</si>
  <si>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</si>
  <si>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</si>
  <si>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</si>
  <si>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</si>
  <si>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</si>
  <si>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</si>
  <si>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</si>
  <si>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</si>
  <si>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</si>
  <si>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</si>
  <si>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</si>
  <si>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</si>
  <si>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</si>
  <si>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</si>
  <si>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</si>
  <si>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</si>
  <si>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</si>
  <si>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</si>
  <si>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</si>
  <si>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</si>
  <si>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</si>
  <si>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</si>
  <si>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</si>
  <si>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</si>
  <si>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</si>
  <si>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</si>
  <si>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</si>
  <si>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</si>
  <si>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</si>
  <si>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</si>
  <si>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</si>
  <si>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</si>
  <si>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</si>
  <si>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</si>
  <si>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</si>
  <si>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</si>
  <si>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</si>
  <si>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</si>
  <si>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</si>
  <si>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</si>
  <si>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</si>
  <si>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</si>
  <si>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</si>
  <si>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</si>
  <si>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</si>
  <si>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</si>
  <si>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</si>
  <si>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</si>
  <si>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</si>
  <si>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</si>
  <si>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</si>
  <si>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</si>
  <si>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</si>
  <si>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</si>
  <si>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</si>
  <si>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</si>
  <si>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</si>
  <si>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</si>
  <si>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</si>
  <si>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</si>
  <si>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</si>
  <si>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</si>
  <si>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</si>
  <si>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</si>
  <si>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</si>
  <si>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</si>
  <si>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</si>
  <si>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</si>
  <si>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</si>
  <si>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</si>
  <si>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</si>
  <si>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</si>
  <si>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</si>
  <si>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</si>
  <si>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</si>
  <si>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</si>
  <si>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</si>
  <si>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</si>
  <si>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</si>
  <si>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</si>
  <si>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</si>
  <si>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</si>
  <si>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</si>
  <si>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</si>
  <si>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</si>
  <si>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</si>
  <si>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</si>
  <si>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</si>
  <si>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</si>
  <si>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</si>
  <si>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</si>
  <si>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</si>
  <si>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</si>
  <si>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</si>
  <si>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</si>
  <si>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</si>
  <si>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</si>
  <si>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</si>
  <si>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</si>
  <si>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</si>
  <si>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</si>
  <si>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</si>
  <si>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</si>
  <si>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</si>
  <si>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</si>
  <si>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</si>
  <si>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</si>
  <si>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</si>
  <si>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</si>
  <si>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</si>
  <si>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</si>
  <si>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</si>
  <si>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</si>
  <si>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</si>
  <si>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</si>
  <si>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</si>
  <si>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</si>
  <si>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</si>
  <si>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</si>
  <si>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</si>
  <si>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</si>
  <si>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</si>
  <si>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</si>
  <si>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</si>
  <si>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</si>
  <si>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</si>
  <si>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</si>
  <si>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</si>
  <si>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</si>
  <si>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</si>
  <si>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</si>
  <si>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</si>
  <si>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</si>
  <si>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</si>
  <si>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</si>
  <si>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</si>
  <si>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</si>
  <si>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</si>
  <si>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</si>
  <si>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</si>
  <si>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</si>
  <si>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</si>
  <si>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</si>
  <si>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</si>
  <si>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</si>
  <si>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</si>
  <si>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</si>
  <si>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</si>
  <si>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</si>
  <si>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</si>
  <si>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</si>
  <si>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</si>
  <si>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</si>
  <si>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</si>
  <si>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</si>
  <si>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</si>
  <si>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</si>
  <si>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</si>
  <si>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</si>
  <si>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</si>
  <si>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</si>
  <si>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</si>
  <si>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</si>
  <si>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</si>
  <si>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</si>
  <si>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</si>
  <si>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</si>
  <si>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</si>
  <si>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</si>
  <si>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</si>
  <si>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</si>
  <si>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</si>
  <si>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</si>
  <si>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</si>
  <si>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</si>
  <si>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</si>
  <si>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</si>
  <si>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</si>
  <si>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</si>
  <si>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</si>
  <si>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</si>
  <si>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</si>
  <si>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</si>
  <si>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</si>
  <si>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</si>
  <si>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</si>
  <si>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</si>
  <si>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</si>
  <si>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</si>
  <si>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</si>
  <si>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</si>
  <si>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</si>
  <si>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</si>
  <si>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</si>
  <si>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</si>
  <si>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</si>
  <si>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</si>
  <si>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</si>
  <si>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</si>
  <si>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</si>
  <si>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</si>
  <si>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</si>
  <si>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</si>
  <si>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</si>
  <si>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</si>
  <si>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</si>
  <si>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</si>
  <si>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</si>
  <si>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</si>
  <si>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</si>
  <si>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</si>
  <si>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</si>
  <si>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</si>
  <si>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</si>
  <si>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</si>
  <si>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</si>
  <si>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</si>
  <si>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</si>
  <si>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</si>
  <si>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</si>
  <si>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</si>
  <si>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</si>
  <si>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</si>
  <si>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</si>
  <si>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</si>
  <si>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</si>
  <si>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</si>
  <si>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</si>
  <si>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</si>
  <si>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</si>
  <si>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</si>
  <si>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</si>
  <si>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</si>
  <si>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</si>
  <si>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</si>
  <si>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</si>
  <si>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</si>
  <si>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</si>
  <si>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</si>
  <si>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</si>
  <si>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</si>
  <si>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</si>
  <si>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</si>
  <si>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</si>
  <si>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</si>
  <si>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</si>
  <si>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</si>
  <si>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</si>
  <si>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</si>
  <si>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</si>
  <si>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</si>
  <si>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</si>
  <si>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</si>
  <si>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</si>
  <si>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</si>
  <si>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</si>
  <si>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</si>
  <si>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</si>
  <si>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</si>
  <si>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</si>
  <si>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</si>
  <si>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</si>
  <si>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</si>
  <si>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</si>
  <si>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</si>
  <si>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</si>
  <si>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</si>
  <si>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</si>
  <si>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</si>
  <si>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</si>
  <si>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</si>
  <si>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</si>
  <si>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</si>
  <si>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</si>
  <si>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</si>
  <si>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</si>
  <si>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</si>
  <si>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</si>
  <si>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</si>
  <si>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</si>
  <si>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</si>
  <si>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</si>
  <si>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</si>
  <si>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</si>
  <si>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</si>
  <si>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</si>
  <si>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</si>
  <si>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</si>
  <si>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</si>
  <si>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</si>
  <si>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</si>
  <si>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</si>
  <si>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</si>
  <si>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</si>
  <si>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</si>
  <si>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</si>
  <si>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</si>
  <si>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</si>
  <si>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</si>
  <si>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</si>
  <si>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</si>
  <si>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</si>
  <si>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</si>
  <si>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</si>
  <si>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</si>
  <si>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</si>
  <si>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</si>
  <si>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</si>
  <si>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</si>
  <si>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</si>
  <si>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</si>
  <si>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</si>
  <si>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</si>
  <si>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</si>
  <si>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</si>
  <si>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</si>
  <si>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</si>
  <si>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</si>
  <si>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</si>
  <si>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</si>
  <si>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</si>
  <si>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</si>
  <si>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</si>
  <si>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</si>
  <si>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</si>
  <si>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</si>
  <si>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</si>
  <si>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</si>
  <si>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</si>
  <si>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</si>
  <si>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</si>
  <si>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</si>
  <si>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</si>
  <si>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</si>
  <si>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</si>
  <si>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</si>
  <si>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</si>
  <si>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</si>
  <si>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</si>
  <si>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</si>
  <si>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</si>
  <si>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</si>
  <si>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</si>
  <si>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</si>
  <si>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</si>
  <si>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</si>
  <si>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</si>
  <si>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</si>
  <si>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</si>
  <si>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</si>
  <si>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</si>
  <si>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</si>
  <si>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</si>
  <si>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</si>
  <si>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</si>
  <si>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</si>
  <si>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</si>
  <si>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</si>
  <si>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</si>
  <si>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</si>
  <si>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</si>
  <si>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</si>
  <si>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</si>
  <si>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</si>
  <si>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</si>
  <si>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</si>
  <si>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</si>
  <si>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</si>
  <si>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</si>
  <si>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</si>
  <si>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</si>
  <si>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</si>
  <si>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</si>
  <si>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</si>
  <si>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</si>
  <si>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</si>
  <si>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</si>
  <si>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</si>
  <si>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</si>
  <si>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</si>
  <si>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</si>
  <si>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</si>
  <si>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</si>
  <si>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</si>
  <si>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</si>
  <si>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</si>
  <si>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</si>
  <si>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</si>
  <si>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</si>
  <si>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</si>
  <si>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</si>
  <si>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</si>
  <si>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</si>
  <si>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</si>
  <si>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</si>
  <si>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</si>
  <si>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</si>
  <si>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</si>
  <si>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</si>
  <si>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</si>
  <si>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</si>
  <si>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</si>
  <si>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</si>
  <si>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</si>
  <si>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</si>
  <si>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</si>
  <si>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</si>
  <si>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</si>
  <si>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</si>
  <si>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</si>
  <si>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</si>
  <si>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</si>
  <si>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</si>
  <si>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</si>
  <si>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</si>
  <si>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</si>
  <si>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</si>
  <si>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</si>
  <si>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</si>
  <si>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</si>
  <si>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</si>
  <si>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</si>
  <si>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</si>
  <si>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</si>
  <si>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</si>
  <si>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</si>
  <si>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</si>
  <si>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</si>
  <si>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</si>
  <si>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</si>
  <si>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</si>
  <si>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</si>
  <si>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</si>
  <si>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</si>
  <si>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</si>
  <si>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</si>
  <si>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</si>
  <si>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</si>
  <si>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</si>
  <si>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</si>
  <si>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</si>
  <si>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</si>
  <si>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</si>
  <si>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</si>
  <si>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</si>
  <si>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</si>
  <si>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</si>
  <si>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</si>
  <si>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</si>
  <si>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</si>
  <si>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</si>
  <si>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</si>
  <si>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</si>
  <si>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</si>
  <si>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</si>
  <si>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</si>
  <si>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</si>
  <si>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</si>
  <si>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</si>
  <si>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</si>
  <si>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</si>
  <si>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</si>
  <si>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</si>
  <si>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</si>
  <si>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</si>
  <si>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</si>
  <si>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</si>
  <si>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</si>
  <si>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</si>
  <si>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</si>
  <si>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</si>
  <si>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</si>
  <si>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</si>
  <si>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</si>
  <si>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</si>
  <si>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</si>
  <si>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</si>
  <si>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</si>
  <si>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</si>
  <si>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</si>
  <si>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</si>
  <si>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</si>
  <si>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</si>
  <si>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</si>
  <si>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</si>
  <si>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</si>
  <si>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</si>
  <si>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</si>
  <si>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</si>
  <si>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</si>
  <si>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</si>
  <si>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</si>
  <si>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</si>
  <si>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</si>
  <si>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</si>
  <si>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</si>
  <si>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</si>
  <si>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</si>
  <si>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</si>
  <si>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</si>
  <si>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</si>
  <si>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</si>
  <si>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</si>
  <si>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</si>
  <si>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DENNIS ROSE &amp; ASSOCIATES, P.C.</t>
  </si>
  <si>
    <t>DENNIS ROSE</t>
  </si>
  <si>
    <t>1904 STATE STREET</t>
  </si>
  <si>
    <t>ALTON</t>
  </si>
  <si>
    <t>IL</t>
  </si>
  <si>
    <t>618-465-4999</t>
  </si>
  <si>
    <t>618-465-5050</t>
  </si>
  <si>
    <t>DROSECPA@DRA-CPA.COM</t>
  </si>
  <si>
    <t>060-007219</t>
  </si>
  <si>
    <t>602 FARRISH ST.</t>
  </si>
  <si>
    <t>MADISON</t>
  </si>
  <si>
    <t>WARLETTA.BROOKINS@MADISONCUSD12.ORG</t>
  </si>
  <si>
    <t>2014 G.O. BONDS</t>
  </si>
  <si>
    <t>1,3</t>
  </si>
  <si>
    <t>LEASE PURCHASE</t>
  </si>
  <si>
    <t>DELAGE LANDON FINANCE</t>
  </si>
  <si>
    <t>LIGHTING LEASE</t>
  </si>
  <si>
    <t>The accompanying Schedule of Expenditures of Federal Awards includes the federal grant activity of Madison CUSD #12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</si>
  <si>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Madison CUSD #12 provided federal awards to subrecipients as follows:</t>
  </si>
  <si>
    <r>
      <t xml:space="preserve">The following amounts were expended in the form of non-cash assistance by Madison CUSD #12 and </t>
    </r>
    <r>
      <rPr>
        <b/>
        <sz val="9"/>
        <rFont val="Arial"/>
        <family val="2"/>
      </rPr>
      <t>should be</t>
    </r>
    <r>
      <rPr>
        <sz val="9"/>
        <rFont val="Arial"/>
        <family val="2"/>
      </rPr>
      <t xml:space="preserve"> included in the Schedule of Expenditures of Federal Awards:</t>
    </r>
  </si>
  <si>
    <t>ADVERSE</t>
  </si>
  <si>
    <t>UNMODIFIED</t>
  </si>
  <si>
    <t>U.S. DEPARTMENT OF EDUCATION:</t>
  </si>
  <si>
    <t>PASS THROUGH FROM THE ILLINOIS STATE BOARD OF EDUCATION:</t>
  </si>
  <si>
    <t>TITLE I - LOW INCOME</t>
  </si>
  <si>
    <t>TITLE II - TEACHER QUALITY</t>
  </si>
  <si>
    <t>TITLE IV - 21ST CENTURY COMM. LEARNING CENTER</t>
  </si>
  <si>
    <t>PASS THROUGH REGION I:</t>
  </si>
  <si>
    <t>PERKINS</t>
  </si>
  <si>
    <t>PASS THROUGH MADISON COUNTY CAREER &amp; TECHNICAL EDUCATION SYSTEM:</t>
  </si>
  <si>
    <t>TOTAL U.S. DEPARTMENT OF EDUCATION</t>
  </si>
  <si>
    <t>U.S. DEPARTMENT OF HEALTH AND HUMAN SERVICES:</t>
  </si>
  <si>
    <t>ADMINISTRATIVE OUTREACH</t>
  </si>
  <si>
    <t>U.S. DEPARTMENT OF LABOR:</t>
  </si>
  <si>
    <t>PASS THROUGH MADISON COUNTY EMPLOYMENT AND TRAINING:</t>
  </si>
  <si>
    <t>WORKFORCE INVESTMENT ACT</t>
  </si>
  <si>
    <t>U.S. DEPARTMENT OF AGRICULTURE:</t>
  </si>
  <si>
    <t>TOTAL U.S. DEPARTMENT OF AGRICULTURE</t>
  </si>
  <si>
    <t>TOTAL FEDERAL PROGRAMS</t>
  </si>
  <si>
    <t>INFORMATIONAL ONLY:</t>
  </si>
  <si>
    <t>TOTAL CFDA 84.027</t>
  </si>
  <si>
    <t>TOTAL CFDA 84.213</t>
  </si>
  <si>
    <t>TOTAL CFDA 93.778</t>
  </si>
  <si>
    <t>TOTAL CFDA 10.555</t>
  </si>
  <si>
    <t>TOTAL CFDA 10.553</t>
  </si>
  <si>
    <t>TOTAL OF ALL CFDAS</t>
  </si>
  <si>
    <t>2016-4300</t>
  </si>
  <si>
    <t>2017-4300</t>
  </si>
  <si>
    <t>2016-4932</t>
  </si>
  <si>
    <t>2017-4932</t>
  </si>
  <si>
    <t>84.010A</t>
  </si>
  <si>
    <t>84.367A</t>
  </si>
  <si>
    <t>2016-4421</t>
  </si>
  <si>
    <t>2017-4421</t>
  </si>
  <si>
    <t>84.287C</t>
  </si>
  <si>
    <t>2017-4240</t>
  </si>
  <si>
    <t>2017-4220</t>
  </si>
  <si>
    <t>2016-4220</t>
  </si>
  <si>
    <t>2016-4210</t>
  </si>
  <si>
    <t>2017-4210</t>
  </si>
  <si>
    <t>2017-4799</t>
  </si>
  <si>
    <t>2016-4600</t>
  </si>
  <si>
    <t>2017-4600</t>
  </si>
  <si>
    <t>2017-4620</t>
  </si>
  <si>
    <t>2016-4620</t>
  </si>
  <si>
    <t>IDEA PART B FLOW THROUGH</t>
  </si>
  <si>
    <t>ISBE SCHOOL TECHNOLOGY LOAN</t>
  </si>
  <si>
    <t>Region I</t>
  </si>
  <si>
    <t>R9-14 ED FUND A/C 1690 OTHER FOOD SERVICE - OTHER $12,987</t>
  </si>
  <si>
    <t>R9-14 ED FUND A/C 1790 OTHER DISTRICT/SCHOOL ACTIVITY REVENUE - OTHER $1,000</t>
  </si>
  <si>
    <t>R9-14 ED FUND A/C 1999 OTHER REVENUE - OTHER $55,395</t>
  </si>
  <si>
    <t>R9-14 ED FUND A/C 3999 OTHER STATE REVENUE - OTHER $268,639</t>
  </si>
  <si>
    <t>R9-14 ED FUND A/C 4299 FOOD SERVICE-OTHER NON-CASH COMMODITIES $34,217</t>
  </si>
  <si>
    <t>R9-14 ED FUND A/C 47999 CTE-OTHER $14,809</t>
  </si>
  <si>
    <t>R9-14 ED FUND A/C 4999 OTHER FEDERAL REVENUE - OTHER $51,000</t>
  </si>
  <si>
    <t>R9-14 IMRF FUND A/C 4999 OTHER FEDERAL REVENUE - OTHER $439</t>
  </si>
  <si>
    <t>E15-22 ED FUND A/C 2900 OTHER SUPPORT SERVICES-OTHER $99,839</t>
  </si>
  <si>
    <t>E15-22 IMRF FUND A/C 2900 OTHER SUPPORT SERVICES-OTHER $4,354</t>
  </si>
  <si>
    <t>2017-4991</t>
  </si>
  <si>
    <t>TOTAL U.S. DEPARTMENT OF LABOR</t>
  </si>
  <si>
    <t>2016-4999</t>
  </si>
  <si>
    <t>2017-4999</t>
  </si>
  <si>
    <t>VALUE OF COMMODITIES</t>
  </si>
  <si>
    <t>TOTAL CFDA 84.010A</t>
  </si>
  <si>
    <t>TOTAL CFDA 84.367A</t>
  </si>
  <si>
    <t>TOTAL CFDA 84.287C</t>
  </si>
  <si>
    <t>TOTAL CFDA 17.259</t>
  </si>
  <si>
    <t>TOTAL CFDA 10.582</t>
  </si>
  <si>
    <t>TITLE I - LOW INCOME   (M)</t>
  </si>
  <si>
    <t>IDEA PART B PRESCHOOL</t>
  </si>
  <si>
    <t>NATIONAL SCHOOL LUNCH    (M)</t>
  </si>
  <si>
    <t>SCHOOL BREAKFAST            (M)</t>
  </si>
  <si>
    <t>FRESH FRUITS AND VEGETABLES    (M)</t>
  </si>
  <si>
    <t>COMMODITIES (NON-CASH ASSISTANCE)    (M)</t>
  </si>
  <si>
    <t>NONE</t>
  </si>
  <si>
    <t>10.555, 10.553, 10.582</t>
  </si>
  <si>
    <t>NATIONAL SCHOOL LUNCH, SCHOOL BREAKFAST, FRESH FRUITS AND VEGETABLES AND COMMODITIES</t>
  </si>
  <si>
    <t>ISBE LOAN</t>
  </si>
  <si>
    <t xml:space="preserve">DEBT PG25 DEBT ISSUED ON PG 25 DOES NOT EQUAL PRINCIPAL ON BONDS SOLD ON PAGE 7&amp;8 </t>
  </si>
  <si>
    <t xml:space="preserve">      AS THE DEBT ISSUED IS FROM AN ISBE LOAN PROCEEDS AND OTHER LEASE PURCHASES.</t>
  </si>
  <si>
    <t>Madison CUSD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</si>
</sst>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164" fontId="4" fillId="0" borderId="0" xfId="0" quotePrefix="1" applyNumberFormat="1" applyFont="1"/>
    <xf numFmtId="164" fontId="4" fillId="0" borderId="0" xfId="0" applyNumberFormat="1" applyFont="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6" fillId="0" borderId="0" xfId="3" applyNumberFormat="1" applyFont="1" applyBorder="1" applyAlignment="1" applyProtection="1">
      <alignment horizontal="center" vertical="center" wrapText="1"/>
    </xf>
    <xf numFmtId="165" fontId="6" fillId="0" borderId="0" xfId="3" applyNumberFormat="1" applyFont="1" applyBorder="1" applyAlignment="1" applyProtection="1">
      <alignment horizontal="center" vertical="center" wrapText="1"/>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4" fillId="0" borderId="162" xfId="3" applyFont="1" applyBorder="1" applyAlignment="1" applyProtection="1">
      <alignment horizontal="left" vertical="center" wrapText="1"/>
      <protection locked="0"/>
    </xf>
    <xf numFmtId="0" fontId="4" fillId="0" borderId="79" xfId="3" applyFont="1" applyBorder="1" applyAlignment="1" applyProtection="1">
      <alignment horizontal="left" vertical="center" wrapText="1"/>
      <protection locked="0"/>
    </xf>
    <xf numFmtId="0" fontId="4" fillId="0" borderId="163" xfId="3" applyFont="1" applyBorder="1" applyAlignment="1" applyProtection="1">
      <alignment horizontal="left" vertical="center" wrapText="1"/>
      <protection locked="0"/>
    </xf>
    <xf numFmtId="38" fontId="4" fillId="0" borderId="80" xfId="3" applyNumberFormat="1" applyFont="1" applyBorder="1" applyAlignment="1" applyProtection="1">
      <alignment horizontal="right" vertical="center"/>
      <protection locked="0"/>
    </xf>
    <xf numFmtId="0" fontId="3" fillId="0" borderId="0" xfId="3" applyNumberFormat="1" applyAlignment="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FA989017-F5DD-4354-A15D-99BB645F56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1" t="s">
        <v>466</v>
      </c>
      <c r="J1" s="2142"/>
      <c r="K1" s="2142"/>
      <c r="L1" s="2142"/>
      <c r="M1" s="2142"/>
      <c r="N1" s="2142"/>
      <c r="O1" s="2142"/>
      <c r="P1" s="2142"/>
      <c r="Q1" s="2142"/>
      <c r="R1" s="2142"/>
      <c r="S1" s="2142"/>
    </row>
    <row r="2" spans="1:28" ht="12" customHeight="1" x14ac:dyDescent="0.2">
      <c r="A2" s="201" t="s">
        <v>1869</v>
      </c>
      <c r="D2" s="202"/>
      <c r="I2" s="2143" t="s">
        <v>1133</v>
      </c>
      <c r="J2" s="2142"/>
      <c r="K2" s="2142"/>
      <c r="L2" s="2142"/>
      <c r="M2" s="2142"/>
      <c r="N2" s="2142"/>
      <c r="O2" s="2142"/>
      <c r="P2" s="2142"/>
      <c r="Q2" s="2142"/>
      <c r="R2" s="2142"/>
      <c r="S2" s="2142"/>
    </row>
    <row r="3" spans="1:28" ht="12" customHeight="1" x14ac:dyDescent="0.2">
      <c r="A3" s="1815" t="s">
        <v>1951</v>
      </c>
      <c r="B3" s="1816"/>
      <c r="C3" s="1816"/>
      <c r="D3" s="1817"/>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1" t="s">
        <v>2093</v>
      </c>
      <c r="C5" s="178" t="s">
        <v>1061</v>
      </c>
      <c r="D5" s="361"/>
      <c r="E5" s="361"/>
      <c r="H5" s="192"/>
      <c r="I5" s="2151" t="s">
        <v>769</v>
      </c>
      <c r="J5" s="2150"/>
      <c r="K5" s="2150"/>
      <c r="L5" s="2150"/>
      <c r="M5" s="2150"/>
      <c r="N5" s="2150"/>
      <c r="O5" s="2150"/>
      <c r="P5" s="2150"/>
      <c r="Q5" s="2150"/>
      <c r="R5" s="2150"/>
      <c r="S5" s="2150"/>
    </row>
    <row r="6" spans="1:28" ht="14.1" customHeight="1" x14ac:dyDescent="0.2">
      <c r="B6" s="441"/>
      <c r="C6" s="178" t="s">
        <v>1062</v>
      </c>
      <c r="D6" s="361"/>
      <c r="E6" s="361"/>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6" t="s">
        <v>763</v>
      </c>
      <c r="J9" s="2147"/>
      <c r="K9" s="2147"/>
      <c r="L9" s="2147"/>
      <c r="M9" s="2147"/>
      <c r="N9" s="2147"/>
      <c r="O9" s="2147"/>
      <c r="P9" s="2147"/>
      <c r="Q9" s="2147"/>
      <c r="R9" s="2147"/>
      <c r="S9" s="2148"/>
      <c r="T9" s="2164" t="s">
        <v>613</v>
      </c>
      <c r="U9" s="2165"/>
      <c r="V9" s="2165"/>
      <c r="W9" s="2165"/>
      <c r="X9" s="2165"/>
      <c r="Y9" s="2165"/>
      <c r="Z9" s="2165"/>
      <c r="AA9" s="2166"/>
    </row>
    <row r="10" spans="1:28" ht="13.5" customHeight="1" x14ac:dyDescent="0.2">
      <c r="A10" s="2171" t="s">
        <v>764</v>
      </c>
      <c r="B10" s="2172"/>
      <c r="C10" s="2172"/>
      <c r="D10" s="2172"/>
      <c r="E10" s="2172"/>
      <c r="F10" s="2172"/>
      <c r="G10" s="2172"/>
      <c r="H10" s="2173"/>
      <c r="I10" s="182"/>
      <c r="J10" s="183"/>
      <c r="K10" s="181"/>
      <c r="R10" s="183"/>
      <c r="S10" s="183"/>
      <c r="T10" s="2167"/>
      <c r="U10" s="2150"/>
      <c r="V10" s="2150"/>
      <c r="W10" s="2150"/>
      <c r="X10" s="2150"/>
      <c r="Y10" s="2150"/>
      <c r="Z10" s="2150"/>
      <c r="AA10" s="2156"/>
    </row>
    <row r="11" spans="1:28" ht="14.25" customHeight="1" x14ac:dyDescent="0.2">
      <c r="A11" s="2174" t="s">
        <v>1109</v>
      </c>
      <c r="B11" s="2175"/>
      <c r="C11" s="2175"/>
      <c r="D11" s="2175"/>
      <c r="E11" s="2175"/>
      <c r="F11" s="2175"/>
      <c r="G11" s="2175"/>
      <c r="H11" s="2176"/>
      <c r="I11" s="180"/>
      <c r="J11" s="342"/>
      <c r="K11" s="180"/>
      <c r="O11" s="1701" t="s">
        <v>2093</v>
      </c>
      <c r="P11" s="377" t="s">
        <v>223</v>
      </c>
      <c r="Q11" s="183"/>
      <c r="R11" s="181"/>
      <c r="S11" s="180"/>
      <c r="T11" s="2168"/>
      <c r="U11" s="2169"/>
      <c r="V11" s="2169"/>
      <c r="W11" s="2169"/>
      <c r="X11" s="2169"/>
      <c r="Y11" s="2169"/>
      <c r="Z11" s="2169"/>
      <c r="AA11" s="2170"/>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61">
        <v>41057012026</v>
      </c>
      <c r="B13" s="2162"/>
      <c r="C13" s="2162"/>
      <c r="D13" s="2162"/>
      <c r="E13" s="2162"/>
      <c r="F13" s="2162"/>
      <c r="G13" s="2162"/>
      <c r="H13" s="2163"/>
      <c r="I13" s="184"/>
      <c r="J13" s="183"/>
      <c r="K13" s="181"/>
      <c r="L13" s="183"/>
      <c r="M13" s="183"/>
      <c r="N13" s="183"/>
      <c r="O13" s="183"/>
      <c r="P13" s="183"/>
      <c r="Q13" s="183"/>
      <c r="R13" s="183"/>
      <c r="S13" s="183"/>
      <c r="T13" s="2179" t="s">
        <v>2094</v>
      </c>
      <c r="U13" s="2180"/>
      <c r="V13" s="2180"/>
      <c r="W13" s="2180"/>
      <c r="X13" s="2180"/>
      <c r="Y13" s="2181"/>
      <c r="Z13" s="2181"/>
      <c r="AA13" s="2182"/>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29" t="s">
        <v>2104</v>
      </c>
      <c r="B15" s="2177"/>
      <c r="C15" s="2177"/>
      <c r="D15" s="2177"/>
      <c r="E15" s="2177"/>
      <c r="F15" s="2177"/>
      <c r="G15" s="2177"/>
      <c r="H15" s="2178"/>
      <c r="T15" s="2110" t="s">
        <v>2095</v>
      </c>
      <c r="U15" s="2131"/>
      <c r="V15" s="2131"/>
      <c r="W15" s="2131"/>
      <c r="X15" s="2131"/>
      <c r="Y15" s="2183"/>
      <c r="Z15" s="2183"/>
      <c r="AA15" s="2184"/>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61" t="s">
        <v>2194</v>
      </c>
      <c r="B17" s="2162"/>
      <c r="C17" s="2162"/>
      <c r="D17" s="2162"/>
      <c r="E17" s="2162"/>
      <c r="F17" s="2162"/>
      <c r="G17" s="2162"/>
      <c r="H17" s="2163"/>
      <c r="T17" s="2188" t="s">
        <v>2096</v>
      </c>
      <c r="U17" s="2189"/>
      <c r="V17" s="2189"/>
      <c r="W17" s="2189"/>
      <c r="X17" s="2189"/>
      <c r="Y17" s="2189"/>
      <c r="Z17" s="2189"/>
      <c r="AA17" s="2190"/>
    </row>
    <row r="18" spans="1:27" ht="13.5" customHeight="1" x14ac:dyDescent="0.2">
      <c r="A18" s="362" t="s">
        <v>610</v>
      </c>
      <c r="B18" s="344"/>
      <c r="C18" s="340"/>
      <c r="D18" s="344"/>
      <c r="E18" s="344"/>
      <c r="F18" s="344"/>
      <c r="G18" s="344"/>
      <c r="H18" s="275"/>
      <c r="I18" s="2160" t="s">
        <v>765</v>
      </c>
      <c r="J18" s="2119"/>
      <c r="K18" s="2119"/>
      <c r="L18" s="2119"/>
      <c r="M18" s="2119"/>
      <c r="N18" s="2119"/>
      <c r="O18" s="2119"/>
      <c r="P18" s="2119"/>
      <c r="Q18" s="2119"/>
      <c r="R18" s="2119"/>
      <c r="S18" s="2120"/>
      <c r="T18" s="362" t="s">
        <v>807</v>
      </c>
      <c r="U18" s="270"/>
      <c r="V18" s="340"/>
      <c r="W18" s="269"/>
      <c r="X18" s="362" t="s">
        <v>303</v>
      </c>
      <c r="Y18" s="349"/>
      <c r="Z18" s="1913" t="s">
        <v>766</v>
      </c>
      <c r="AA18" s="200"/>
    </row>
    <row r="19" spans="1:27" ht="13.5" customHeight="1" x14ac:dyDescent="0.2">
      <c r="A19" s="2129" t="s">
        <v>2103</v>
      </c>
      <c r="B19" s="2127"/>
      <c r="C19" s="2127"/>
      <c r="D19" s="2127"/>
      <c r="E19" s="2127"/>
      <c r="F19" s="2127"/>
      <c r="G19" s="2127"/>
      <c r="H19" s="2109"/>
      <c r="I19" s="183"/>
      <c r="J19" s="376"/>
      <c r="K19" s="194"/>
      <c r="L19" s="192"/>
      <c r="M19" s="651" t="s">
        <v>355</v>
      </c>
      <c r="P19" s="180"/>
      <c r="Q19" s="180"/>
      <c r="R19" s="180"/>
      <c r="S19" s="184"/>
      <c r="T19" s="2129" t="s">
        <v>2097</v>
      </c>
      <c r="U19" s="2108"/>
      <c r="V19" s="2108"/>
      <c r="W19" s="2109"/>
      <c r="X19" s="2126" t="s">
        <v>2098</v>
      </c>
      <c r="Y19" s="2187"/>
      <c r="Z19" s="2185">
        <v>62002</v>
      </c>
      <c r="AA19" s="2186"/>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07" t="s">
        <v>2104</v>
      </c>
      <c r="B21" s="2108"/>
      <c r="C21" s="2108"/>
      <c r="D21" s="2108"/>
      <c r="E21" s="2108"/>
      <c r="F21" s="2108"/>
      <c r="G21" s="2108"/>
      <c r="H21" s="2109"/>
      <c r="I21" s="2155" t="s">
        <v>767</v>
      </c>
      <c r="J21" s="2150"/>
      <c r="K21" s="2150"/>
      <c r="L21" s="2150"/>
      <c r="M21" s="2150"/>
      <c r="N21" s="2150"/>
      <c r="O21" s="2150"/>
      <c r="P21" s="2150"/>
      <c r="Q21" s="2150"/>
      <c r="R21" s="2150"/>
      <c r="S21" s="2156"/>
      <c r="T21" s="2135" t="s">
        <v>2099</v>
      </c>
      <c r="U21" s="2194"/>
      <c r="V21" s="2194"/>
      <c r="W21" s="2194"/>
      <c r="X21" s="2199" t="s">
        <v>2100</v>
      </c>
      <c r="Y21" s="2197"/>
      <c r="Z21" s="2197"/>
      <c r="AA21" s="2198"/>
    </row>
    <row r="22" spans="1:27" ht="13.5" customHeight="1" x14ac:dyDescent="0.2">
      <c r="A22" s="364" t="s">
        <v>611</v>
      </c>
      <c r="B22" s="278"/>
      <c r="C22" s="278"/>
      <c r="D22" s="278"/>
      <c r="E22" s="278"/>
      <c r="F22" s="278"/>
      <c r="G22" s="278"/>
      <c r="H22" s="279"/>
      <c r="I22" s="2157" t="s">
        <v>1745</v>
      </c>
      <c r="J22" s="2158"/>
      <c r="K22" s="2158"/>
      <c r="L22" s="2158"/>
      <c r="M22" s="2158"/>
      <c r="N22" s="2158"/>
      <c r="O22" s="2158"/>
      <c r="P22" s="2158"/>
      <c r="Q22" s="2158"/>
      <c r="R22" s="2158"/>
      <c r="S22" s="2159"/>
      <c r="T22" s="362" t="s">
        <v>1903</v>
      </c>
      <c r="U22" s="270"/>
      <c r="V22" s="340"/>
      <c r="W22" s="270"/>
      <c r="X22" s="1914" t="s">
        <v>1574</v>
      </c>
      <c r="Z22" s="199"/>
      <c r="AA22" s="200"/>
    </row>
    <row r="23" spans="1:27" ht="13.5" customHeight="1" x14ac:dyDescent="0.2">
      <c r="A23" s="2152" t="s">
        <v>2105</v>
      </c>
      <c r="B23" s="2153"/>
      <c r="C23" s="2153"/>
      <c r="D23" s="2153"/>
      <c r="E23" s="2153"/>
      <c r="F23" s="2153"/>
      <c r="G23" s="2153"/>
      <c r="H23" s="2154"/>
      <c r="T23" s="2135" t="s">
        <v>2102</v>
      </c>
      <c r="U23" s="2194"/>
      <c r="V23" s="2194"/>
      <c r="W23" s="2194"/>
      <c r="X23" s="2196">
        <v>43101</v>
      </c>
      <c r="Y23" s="2197"/>
      <c r="Z23" s="2197"/>
      <c r="AA23" s="2198"/>
    </row>
    <row r="24" spans="1:27" ht="14.1" customHeight="1" x14ac:dyDescent="0.2">
      <c r="A24" s="365" t="s">
        <v>766</v>
      </c>
      <c r="B24" s="249"/>
      <c r="C24" s="249"/>
      <c r="D24" s="249"/>
      <c r="E24" s="249"/>
      <c r="F24" s="249"/>
      <c r="G24" s="249"/>
      <c r="H24" s="280"/>
      <c r="J24" s="1661"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611</v>
      </c>
      <c r="U24" s="445"/>
      <c r="V24" s="445"/>
      <c r="W24" s="445"/>
      <c r="X24" s="446"/>
      <c r="Y24" s="446"/>
      <c r="Z24" s="446"/>
      <c r="AA24" s="447"/>
    </row>
    <row r="25" spans="1:27" ht="14.1" customHeight="1" x14ac:dyDescent="0.2">
      <c r="A25" s="2107">
        <v>62060</v>
      </c>
      <c r="B25" s="2108"/>
      <c r="C25" s="2108"/>
      <c r="D25" s="2108"/>
      <c r="E25" s="2108"/>
      <c r="F25" s="2108"/>
      <c r="G25" s="2108"/>
      <c r="H25" s="2109"/>
      <c r="I25" s="652"/>
      <c r="J25" s="203"/>
      <c r="K25" s="203"/>
      <c r="L25" s="203"/>
      <c r="M25" s="203"/>
      <c r="N25" s="203"/>
      <c r="O25" s="203"/>
      <c r="P25" s="203"/>
      <c r="Q25" s="203"/>
      <c r="R25" s="203"/>
      <c r="S25" s="204"/>
      <c r="T25" s="2191" t="s">
        <v>2101</v>
      </c>
      <c r="U25" s="2192"/>
      <c r="V25" s="2192"/>
      <c r="W25" s="2192"/>
      <c r="X25" s="2192"/>
      <c r="Y25" s="2192"/>
      <c r="Z25" s="2192"/>
      <c r="AA25" s="219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18" t="s">
        <v>1896</v>
      </c>
      <c r="J27" s="2119"/>
      <c r="K27" s="2119"/>
      <c r="L27" s="2119"/>
      <c r="M27" s="2119"/>
      <c r="N27" s="2119"/>
      <c r="O27" s="2119"/>
      <c r="P27" s="2119"/>
      <c r="Q27" s="2119"/>
      <c r="R27" s="2119"/>
      <c r="S27" s="2120"/>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3"/>
      <c r="J29" s="1701" t="s">
        <v>2093</v>
      </c>
      <c r="K29" s="181" t="s">
        <v>656</v>
      </c>
      <c r="L29" s="389"/>
      <c r="M29" s="194" t="s">
        <v>105</v>
      </c>
      <c r="N29" s="185" t="s">
        <v>1911</v>
      </c>
      <c r="O29" s="185"/>
      <c r="P29" s="185"/>
      <c r="Q29" s="185"/>
      <c r="R29" s="185"/>
      <c r="S29" s="664"/>
      <c r="T29" s="55"/>
      <c r="U29" s="55"/>
      <c r="V29" s="55"/>
      <c r="W29" s="55"/>
      <c r="X29" s="55"/>
      <c r="Y29" s="55"/>
      <c r="Z29" s="55"/>
      <c r="AA29" s="1078"/>
    </row>
    <row r="30" spans="1:27" ht="13.5" customHeight="1" x14ac:dyDescent="0.2">
      <c r="A30" s="1741"/>
      <c r="B30" s="1082" t="s">
        <v>2093</v>
      </c>
      <c r="C30" s="665" t="s">
        <v>1360</v>
      </c>
      <c r="D30" s="181"/>
      <c r="E30" s="181"/>
      <c r="F30" s="1269"/>
      <c r="G30" s="653"/>
      <c r="H30" s="653"/>
      <c r="I30" s="273"/>
      <c r="J30" s="1701" t="s">
        <v>2093</v>
      </c>
      <c r="K30" s="181" t="s">
        <v>656</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389"/>
      <c r="K31" s="194" t="s">
        <v>1031</v>
      </c>
      <c r="L31" s="1701" t="s">
        <v>2093</v>
      </c>
      <c r="M31" s="194" t="s">
        <v>105</v>
      </c>
      <c r="N31" s="185" t="s">
        <v>2092</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7"/>
      <c r="Q35" s="2108"/>
      <c r="R35" s="2108"/>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5"/>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0"/>
      <c r="D39" s="337"/>
      <c r="E39" s="337"/>
      <c r="F39" s="347"/>
      <c r="G39" s="337"/>
      <c r="H39" s="275"/>
      <c r="I39" s="2113" t="s">
        <v>611</v>
      </c>
      <c r="J39" s="2114"/>
      <c r="K39" s="2114"/>
      <c r="L39" s="2114"/>
      <c r="M39" s="2114"/>
      <c r="N39" s="334"/>
      <c r="O39" s="340"/>
      <c r="P39" s="340"/>
      <c r="Q39" s="346"/>
      <c r="R39" s="340"/>
      <c r="S39" s="275"/>
      <c r="T39" s="340" t="s">
        <v>611</v>
      </c>
      <c r="U39" s="270"/>
      <c r="V39" s="340"/>
      <c r="W39" s="269"/>
      <c r="X39" s="346"/>
      <c r="Y39" s="199"/>
      <c r="Z39" s="199"/>
      <c r="AA39" s="200"/>
    </row>
    <row r="40" spans="1:27" ht="13.5" customHeight="1" x14ac:dyDescent="0.2">
      <c r="A40" s="2121"/>
      <c r="B40" s="2122"/>
      <c r="C40" s="2123"/>
      <c r="D40" s="2123"/>
      <c r="E40" s="2123"/>
      <c r="F40" s="2124"/>
      <c r="G40" s="2124"/>
      <c r="H40" s="2125"/>
      <c r="I40" s="2138"/>
      <c r="J40" s="2139"/>
      <c r="K40" s="2139"/>
      <c r="L40" s="2139"/>
      <c r="M40" s="2139"/>
      <c r="N40" s="2139"/>
      <c r="O40" s="2139"/>
      <c r="P40" s="2139"/>
      <c r="Q40" s="2139"/>
      <c r="R40" s="2139"/>
      <c r="S40" s="2140"/>
      <c r="T40" s="2138"/>
      <c r="U40" s="2195"/>
      <c r="V40" s="2139"/>
      <c r="W40" s="2139"/>
      <c r="X40" s="2139"/>
      <c r="Y40" s="2139"/>
      <c r="Z40" s="2139"/>
      <c r="AA40" s="214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29"/>
      <c r="B42" s="2108"/>
      <c r="C42" s="2109"/>
      <c r="D42" s="2126"/>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rintOptions horizontalCentered="1"/>
  <pageMargins left="0.75" right="0.75" top="1" bottom="0.5" header="0.5" footer="0.5"/>
  <pageSetup scale="67" orientation="landscape" useFirstPageNumber="1" r:id="rId3"/>
  <headerFooter>
    <oddFooter>&amp;C&amp;"Times New Roman,Regular"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topLeftCell="A52" zoomScaleNormal="100" workbookViewId="0">
      <selection activeCell="X24" sqref="X2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1909</v>
      </c>
      <c r="C31" s="215" t="s">
        <v>1365</v>
      </c>
      <c r="D31" s="600"/>
      <c r="E31" s="602"/>
    </row>
    <row r="32" spans="1:5" x14ac:dyDescent="0.2">
      <c r="B32" s="600" t="s">
        <v>1272</v>
      </c>
      <c r="C32" s="215" t="s">
        <v>1365</v>
      </c>
      <c r="D32" s="601" t="s">
        <v>1910</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1959</v>
      </c>
      <c r="B56" s="753"/>
    </row>
    <row r="57" spans="1:2" x14ac:dyDescent="0.2">
      <c r="A57" s="1133" t="s">
        <v>1960</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1961</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rintOptions horizontalCentered="1"/>
  <pageMargins left="0.75" right="0.75" top="1" bottom="0.5" header="0.5" footer="0.5"/>
  <pageSetup scale="72" fitToHeight="0" orientation="portrait" r:id="rId4"/>
  <headerFooter>
    <oddHeader>&amp;C&amp;"Times New Roman,Regular"MADISON COMMUNITY UNIT SCHOOL DISTRICT NO. 12</oddHeader>
    <oddFooter>&amp;C&amp;"Times New Roman,Regular"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3"/>
      <c r="D3" s="709"/>
      <c r="E3" s="401"/>
    </row>
    <row r="4" spans="1:9" x14ac:dyDescent="0.2">
      <c r="A4" s="7"/>
      <c r="B4" s="395"/>
      <c r="C4" s="2217" t="s">
        <v>486</v>
      </c>
      <c r="D4" s="2218"/>
      <c r="E4" s="2218"/>
      <c r="F4" s="2218"/>
      <c r="G4" s="2218"/>
      <c r="H4" s="2218"/>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3"/>
      <c r="C23" s="612"/>
      <c r="D23" s="1984"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3"/>
      <c r="C26" s="612"/>
      <c r="D26" s="1984" t="s">
        <v>1975</v>
      </c>
    </row>
    <row r="27" spans="1:4" s="32" customFormat="1" x14ac:dyDescent="0.2">
      <c r="A27" s="29"/>
      <c r="B27" s="670"/>
      <c r="C27" s="612">
        <v>12</v>
      </c>
      <c r="D27" s="289" t="s">
        <v>1978</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7"/>
      <c r="C32" s="612"/>
      <c r="D32" s="9" t="s">
        <v>1982</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2" t="s">
        <v>1965</v>
      </c>
      <c r="B35" s="2213"/>
      <c r="C35" s="2213"/>
      <c r="D35" s="2213"/>
      <c r="E35" s="2214"/>
      <c r="F35" s="2214"/>
      <c r="G35" s="2214"/>
      <c r="H35" s="2214"/>
      <c r="I35" s="2214"/>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2" t="s">
        <v>353</v>
      </c>
      <c r="B47" s="2215"/>
      <c r="C47" s="2215"/>
      <c r="D47" s="2215"/>
      <c r="E47" s="2216"/>
      <c r="F47" s="2216"/>
      <c r="G47" s="2216"/>
      <c r="H47" s="2216"/>
      <c r="I47" s="2216"/>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2"/>
      <c r="G53" s="1724" t="s">
        <v>1796</v>
      </c>
      <c r="H53" s="1953"/>
      <c r="I53" s="9" t="s">
        <v>1846</v>
      </c>
    </row>
    <row r="54" spans="1:9" s="32" customFormat="1" x14ac:dyDescent="0.2">
      <c r="A54" s="29"/>
      <c r="B54" s="671"/>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9"/>
      <c r="C57" s="2220"/>
      <c r="D57" s="2220"/>
      <c r="E57" s="2220"/>
      <c r="F57" s="2220"/>
      <c r="G57" s="2220"/>
      <c r="H57" s="2221"/>
      <c r="I57" s="3"/>
    </row>
    <row r="58" spans="1:9" s="32" customFormat="1" x14ac:dyDescent="0.2">
      <c r="A58" s="1733"/>
      <c r="B58" s="2222"/>
      <c r="C58" s="2223"/>
      <c r="D58" s="2223"/>
      <c r="E58" s="2223"/>
      <c r="F58" s="2223"/>
      <c r="G58" s="2223"/>
      <c r="H58" s="2224"/>
      <c r="I58" s="3"/>
    </row>
    <row r="59" spans="1:9" s="32" customFormat="1" x14ac:dyDescent="0.2">
      <c r="A59" s="1733"/>
      <c r="B59" s="2222"/>
      <c r="C59" s="2223"/>
      <c r="D59" s="2223"/>
      <c r="E59" s="2223"/>
      <c r="F59" s="2223"/>
      <c r="G59" s="2223"/>
      <c r="H59" s="2224"/>
      <c r="I59" s="3"/>
    </row>
    <row r="60" spans="1:9" s="32" customFormat="1" x14ac:dyDescent="0.2">
      <c r="A60" s="1733"/>
      <c r="B60" s="2222"/>
      <c r="C60" s="2223"/>
      <c r="D60" s="2223"/>
      <c r="E60" s="2223"/>
      <c r="F60" s="2223"/>
      <c r="G60" s="2223"/>
      <c r="H60" s="2224"/>
      <c r="I60" s="3"/>
    </row>
    <row r="61" spans="1:9" s="32" customFormat="1" x14ac:dyDescent="0.2">
      <c r="A61" s="1733"/>
      <c r="B61" s="2222"/>
      <c r="C61" s="2223"/>
      <c r="D61" s="2223"/>
      <c r="E61" s="2223"/>
      <c r="F61" s="2223"/>
      <c r="G61" s="2223"/>
      <c r="H61" s="2224"/>
      <c r="I61" s="3"/>
    </row>
    <row r="62" spans="1:9" s="32" customFormat="1" x14ac:dyDescent="0.2">
      <c r="A62" s="1733"/>
      <c r="B62" s="2222"/>
      <c r="C62" s="2223"/>
      <c r="D62" s="2223"/>
      <c r="E62" s="2223"/>
      <c r="F62" s="2223"/>
      <c r="G62" s="2223"/>
      <c r="H62" s="2224"/>
      <c r="I62" s="3"/>
    </row>
    <row r="63" spans="1:9" s="32" customFormat="1" x14ac:dyDescent="0.2">
      <c r="A63" s="1733"/>
      <c r="B63" s="2222"/>
      <c r="C63" s="2223"/>
      <c r="D63" s="2223"/>
      <c r="E63" s="2223"/>
      <c r="F63" s="2223"/>
      <c r="G63" s="2223"/>
      <c r="H63" s="2224"/>
      <c r="I63" s="3"/>
    </row>
    <row r="64" spans="1:9" s="32" customFormat="1" x14ac:dyDescent="0.2">
      <c r="A64" s="1733"/>
      <c r="B64" s="2222"/>
      <c r="C64" s="2223"/>
      <c r="D64" s="2223"/>
      <c r="E64" s="2223"/>
      <c r="F64" s="2223"/>
      <c r="G64" s="2223"/>
      <c r="H64" s="2224"/>
      <c r="I64" s="3"/>
    </row>
    <row r="65" spans="1:9" s="32" customFormat="1" x14ac:dyDescent="0.2">
      <c r="A65" s="1733"/>
      <c r="B65" s="2222"/>
      <c r="C65" s="2223"/>
      <c r="D65" s="2223"/>
      <c r="E65" s="2223"/>
      <c r="F65" s="2223"/>
      <c r="G65" s="2223"/>
      <c r="H65" s="2224"/>
      <c r="I65" s="3"/>
    </row>
    <row r="66" spans="1:9" s="32" customFormat="1" x14ac:dyDescent="0.2">
      <c r="A66" s="1733"/>
      <c r="B66" s="2222"/>
      <c r="C66" s="2223"/>
      <c r="D66" s="2223"/>
      <c r="E66" s="2223"/>
      <c r="F66" s="2223"/>
      <c r="G66" s="2223"/>
      <c r="H66" s="2224"/>
      <c r="I66" s="3"/>
    </row>
    <row r="67" spans="1:9" s="32" customFormat="1" ht="9" customHeight="1" x14ac:dyDescent="0.2">
      <c r="A67" s="1734"/>
      <c r="B67" s="2225"/>
      <c r="C67" s="2226"/>
      <c r="D67" s="2226"/>
      <c r="E67" s="2226"/>
      <c r="F67" s="2226"/>
      <c r="G67" s="2226"/>
      <c r="H67" s="2227"/>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2" t="s">
        <v>1580</v>
      </c>
      <c r="B70" s="2215"/>
      <c r="C70" s="2215"/>
      <c r="D70" s="2215"/>
      <c r="E70" s="2216"/>
      <c r="F70" s="2216"/>
      <c r="G70" s="2216"/>
      <c r="H70" s="2216"/>
      <c r="I70" s="2216"/>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1957</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1" t="s">
        <v>1576</v>
      </c>
      <c r="B83" s="2231"/>
      <c r="C83" s="2231"/>
      <c r="D83" s="2232"/>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1979</v>
      </c>
      <c r="C92" s="619"/>
      <c r="E92" s="1270"/>
      <c r="F92" s="1561"/>
      <c r="H92" s="331"/>
    </row>
    <row r="93" spans="1:10" s="32" customFormat="1" ht="16.5" customHeight="1" x14ac:dyDescent="0.2">
      <c r="A93" s="29"/>
      <c r="B93" s="1985" t="s">
        <v>1980</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8"/>
      <c r="C102" s="2229"/>
      <c r="D102" s="2229"/>
      <c r="E102" s="2229"/>
      <c r="F102" s="2229"/>
      <c r="G102" s="2229"/>
      <c r="H102" s="2230"/>
      <c r="I102" s="1483"/>
    </row>
    <row r="103" spans="1:9" s="32" customFormat="1" ht="11.25" customHeight="1" x14ac:dyDescent="0.2">
      <c r="A103" s="1522"/>
      <c r="B103" s="2207"/>
      <c r="C103" s="2208"/>
      <c r="D103" s="2208"/>
      <c r="E103" s="2208"/>
      <c r="F103" s="2208"/>
      <c r="G103" s="2208"/>
      <c r="H103" s="2209"/>
      <c r="I103" s="1483"/>
    </row>
    <row r="104" spans="1:9" s="32" customFormat="1" ht="11.25" customHeight="1" x14ac:dyDescent="0.2">
      <c r="A104" s="1522"/>
      <c r="B104" s="2207"/>
      <c r="C104" s="2208"/>
      <c r="D104" s="2208"/>
      <c r="E104" s="2208"/>
      <c r="F104" s="2208"/>
      <c r="G104" s="2208"/>
      <c r="H104" s="2209"/>
      <c r="I104" s="1483"/>
    </row>
    <row r="105" spans="1:9" s="32" customFormat="1" x14ac:dyDescent="0.2">
      <c r="A105" s="1522"/>
      <c r="B105" s="2207"/>
      <c r="C105" s="2208"/>
      <c r="D105" s="2208"/>
      <c r="E105" s="2208"/>
      <c r="F105" s="2208"/>
      <c r="G105" s="2208"/>
      <c r="H105" s="2209"/>
      <c r="I105" s="1483"/>
    </row>
    <row r="106" spans="1:9" s="32" customFormat="1" ht="11.25" customHeight="1" x14ac:dyDescent="0.2">
      <c r="A106" s="1522"/>
      <c r="B106" s="2207"/>
      <c r="C106" s="2208"/>
      <c r="D106" s="2208"/>
      <c r="E106" s="2208"/>
      <c r="F106" s="2208"/>
      <c r="G106" s="2208"/>
      <c r="H106" s="2209"/>
      <c r="I106" s="1483"/>
    </row>
    <row r="107" spans="1:9" s="32" customFormat="1" ht="11.25" customHeight="1" x14ac:dyDescent="0.2">
      <c r="A107" s="1522"/>
      <c r="B107" s="2207"/>
      <c r="C107" s="2208"/>
      <c r="D107" s="2208"/>
      <c r="E107" s="2208"/>
      <c r="F107" s="2208"/>
      <c r="G107" s="2208"/>
      <c r="H107" s="2209"/>
      <c r="I107" s="1483"/>
    </row>
    <row r="108" spans="1:9" s="32" customFormat="1" ht="11.25" customHeight="1" x14ac:dyDescent="0.2">
      <c r="A108" s="1522"/>
      <c r="B108" s="2207"/>
      <c r="C108" s="2208"/>
      <c r="D108" s="2208"/>
      <c r="E108" s="2208"/>
      <c r="F108" s="2208"/>
      <c r="G108" s="2208"/>
      <c r="H108" s="2209"/>
      <c r="I108" s="1483"/>
    </row>
    <row r="109" spans="1:9" s="32" customFormat="1" ht="11.25" customHeight="1" x14ac:dyDescent="0.2">
      <c r="A109" s="1522"/>
      <c r="B109" s="2207"/>
      <c r="C109" s="2208"/>
      <c r="D109" s="2208"/>
      <c r="E109" s="2208"/>
      <c r="F109" s="2208"/>
      <c r="G109" s="2208"/>
      <c r="H109" s="2209"/>
      <c r="I109" s="1517"/>
    </row>
    <row r="110" spans="1:9" s="32" customFormat="1" ht="11.25" customHeight="1" x14ac:dyDescent="0.2">
      <c r="A110" s="1522"/>
      <c r="B110" s="2207"/>
      <c r="C110" s="2208"/>
      <c r="D110" s="2208"/>
      <c r="E110" s="2208"/>
      <c r="F110" s="2208"/>
      <c r="G110" s="2208"/>
      <c r="H110" s="2209"/>
      <c r="I110" s="1483"/>
    </row>
    <row r="111" spans="1:9" s="32" customFormat="1" ht="11.25" customHeight="1" x14ac:dyDescent="0.2">
      <c r="A111" s="1522"/>
      <c r="B111" s="2207"/>
      <c r="C111" s="2208"/>
      <c r="D111" s="2208"/>
      <c r="E111" s="2208"/>
      <c r="F111" s="2208"/>
      <c r="G111" s="2208"/>
      <c r="H111" s="2209"/>
      <c r="I111" s="1483"/>
    </row>
    <row r="112" spans="1:9" s="32" customFormat="1" ht="11.25" customHeight="1" x14ac:dyDescent="0.2">
      <c r="A112" s="1522"/>
      <c r="B112" s="2200"/>
      <c r="C112" s="2201"/>
      <c r="D112" s="2201"/>
      <c r="E112" s="2201"/>
      <c r="F112" s="2201"/>
      <c r="G112" s="2201"/>
      <c r="H112" s="220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3" t="s">
        <v>2094</v>
      </c>
      <c r="D114" s="2203"/>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4" t="s">
        <v>1589</v>
      </c>
      <c r="D117" s="2205"/>
      <c r="E117" s="2206"/>
      <c r="F117" s="2206"/>
      <c r="G117" s="2206"/>
      <c r="H117" s="2206"/>
      <c r="I117" s="1483"/>
    </row>
    <row r="118" spans="1:9" s="32" customFormat="1" ht="24" customHeight="1" x14ac:dyDescent="0.2">
      <c r="A118" s="1522"/>
      <c r="B118" s="1522"/>
      <c r="C118" s="1522"/>
      <c r="D118" s="1409"/>
      <c r="E118" s="1538"/>
      <c r="F118" s="2106">
        <v>43052</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rintOptions horizontalCentered="1"/>
  <pageMargins left="0.75" right="0.75" top="0.75" bottom="0.5" header="0.5" footer="0.5"/>
  <pageSetup scale="48" firstPageNumber="2" orientation="portrait" r:id="rId1"/>
  <headerFooter>
    <oddHeader>&amp;C&amp;"Times New Roman,Regular"MADISON COMMUNITY UNIT SCHOOL DISTRICT NO. 12</oddHeader>
    <oddFooter>&amp;C&amp;"Times New Roman,Regular"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3" t="s">
        <v>445</v>
      </c>
      <c r="B1" s="2233"/>
      <c r="C1" s="2233"/>
      <c r="D1" s="2233"/>
      <c r="E1" s="2233"/>
      <c r="F1" s="2233"/>
      <c r="G1" s="2233"/>
      <c r="H1" s="2233"/>
      <c r="I1" s="2233"/>
      <c r="J1" s="2233"/>
      <c r="K1" s="2233"/>
      <c r="L1" s="2233"/>
      <c r="M1" s="223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1950</v>
      </c>
      <c r="E7" s="92"/>
      <c r="F7" s="170" t="s">
        <v>309</v>
      </c>
      <c r="G7" s="92"/>
      <c r="H7" s="92"/>
      <c r="I7" s="92"/>
      <c r="J7" s="217">
        <v>25627938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2.5899999999999999E-2</v>
      </c>
      <c r="E10" s="99" t="s">
        <v>1164</v>
      </c>
      <c r="F10" s="468">
        <v>5.0000000000000001E-3</v>
      </c>
      <c r="G10" s="99" t="s">
        <v>1164</v>
      </c>
      <c r="H10" s="468">
        <v>2E-3</v>
      </c>
      <c r="I10" s="99" t="s">
        <v>1165</v>
      </c>
      <c r="J10" s="469">
        <f>ROUND(D10+F10+H10,5)</f>
        <v>3.2899999999999999E-2</v>
      </c>
      <c r="K10" s="92"/>
      <c r="L10" s="468">
        <v>5.0000000000000001E-4</v>
      </c>
      <c r="M10" s="92"/>
    </row>
    <row r="11" spans="1:14" ht="15" customHeight="1" x14ac:dyDescent="0.2">
      <c r="B11" s="92"/>
      <c r="C11" s="92"/>
      <c r="D11" s="2243" t="str">
        <f>IF(SUM(J10)&lt;=0.0999999,"","Enter the Tax Rates by moving the decimal two places to the left.")</f>
        <v/>
      </c>
      <c r="E11" s="2244"/>
      <c r="F11" s="2244"/>
      <c r="G11" s="2244"/>
      <c r="H11" s="2244"/>
      <c r="I11" s="2244"/>
      <c r="J11" s="2244"/>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9476020</v>
      </c>
      <c r="E16" s="99"/>
      <c r="F16" s="81">
        <f>SUM('Acct Summary 7-8'!C17,'Acct Summary 7-8'!D17,'Acct Summary 7-8'!F17)</f>
        <v>10259032</v>
      </c>
      <c r="G16" s="99"/>
      <c r="H16" s="81">
        <f>SUM(D16-F16)</f>
        <v>-783012</v>
      </c>
      <c r="I16" s="92"/>
      <c r="J16" s="81">
        <f>SUM('Acct Summary 7-8'!C81,'Acct Summary 7-8'!D81,'Acct Summary 7-8'!F81,'Acct Summary 7-8'!I81)</f>
        <v>1168137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3536655.4440000001</v>
      </c>
      <c r="I31" s="330"/>
      <c r="J31" s="92"/>
      <c r="K31" s="92"/>
      <c r="L31" s="92"/>
      <c r="M31" s="92"/>
    </row>
    <row r="32" spans="1:13" ht="13.35" customHeight="1" x14ac:dyDescent="0.2">
      <c r="B32" s="2103" t="s">
        <v>2093</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1400670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4"/>
      <c r="C54" s="2235"/>
      <c r="D54" s="2235"/>
      <c r="E54" s="2235"/>
      <c r="F54" s="2235"/>
      <c r="G54" s="2235"/>
      <c r="H54" s="2235"/>
      <c r="I54" s="2235"/>
      <c r="J54" s="2235"/>
      <c r="K54" s="2235"/>
      <c r="L54" s="2236"/>
      <c r="M54" s="94"/>
    </row>
    <row r="55" spans="1:13" ht="12.75" customHeight="1" x14ac:dyDescent="0.2">
      <c r="B55" s="2237"/>
      <c r="C55" s="2238"/>
      <c r="D55" s="2238"/>
      <c r="E55" s="2238"/>
      <c r="F55" s="2238"/>
      <c r="G55" s="2238"/>
      <c r="H55" s="2238"/>
      <c r="I55" s="2238"/>
      <c r="J55" s="2238"/>
      <c r="K55" s="2238"/>
      <c r="L55" s="2239"/>
      <c r="M55" s="94"/>
    </row>
    <row r="56" spans="1:13" ht="12.75" customHeight="1" x14ac:dyDescent="0.2">
      <c r="B56" s="2237"/>
      <c r="C56" s="2238"/>
      <c r="D56" s="2238"/>
      <c r="E56" s="2238"/>
      <c r="F56" s="2238"/>
      <c r="G56" s="2238"/>
      <c r="H56" s="2238"/>
      <c r="I56" s="2238"/>
      <c r="J56" s="2238"/>
      <c r="K56" s="2238"/>
      <c r="L56" s="2239"/>
      <c r="M56" s="92"/>
    </row>
    <row r="57" spans="1:13" ht="12.75" customHeight="1" x14ac:dyDescent="0.2">
      <c r="B57" s="2237"/>
      <c r="C57" s="2238"/>
      <c r="D57" s="2238"/>
      <c r="E57" s="2238"/>
      <c r="F57" s="2238"/>
      <c r="G57" s="2238"/>
      <c r="H57" s="2238"/>
      <c r="I57" s="2238"/>
      <c r="J57" s="2238"/>
      <c r="K57" s="2238"/>
      <c r="L57" s="2239"/>
      <c r="M57" s="92"/>
    </row>
    <row r="58" spans="1:13" x14ac:dyDescent="0.2">
      <c r="B58" s="2240"/>
      <c r="C58" s="2241"/>
      <c r="D58" s="2241"/>
      <c r="E58" s="2241"/>
      <c r="F58" s="2241"/>
      <c r="G58" s="2241"/>
      <c r="H58" s="2241"/>
      <c r="I58" s="2241"/>
      <c r="J58" s="2241"/>
      <c r="K58" s="2241"/>
      <c r="L58" s="224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5"/>
      <c r="D61" s="224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orizontalCentered="1"/>
  <pageMargins left="0.75" right="0.75" top="1" bottom="0.5" header="0.5" footer="0.5"/>
  <pageSetup scale="85" firstPageNumber="3" orientation="portrait" r:id="rId1"/>
  <headerFooter>
    <oddHeader>&amp;C&amp;"Times New Roman,Regular"MADISON COMMUNITY UNIT SCHOOL DISTRICT NO. 12</oddHeader>
    <oddFooter>&amp;C&amp;"Times New Roman,Regular"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X24" sqref="X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8"/>
      <c r="B1" s="2249"/>
      <c r="C1" s="2249"/>
      <c r="D1" s="54"/>
      <c r="E1" s="54"/>
      <c r="F1" s="54"/>
      <c r="G1" s="54"/>
      <c r="H1" s="54"/>
      <c r="I1" s="54"/>
      <c r="J1" s="54"/>
      <c r="K1" s="54"/>
      <c r="L1" s="54"/>
      <c r="M1" s="54"/>
      <c r="N1" s="54"/>
      <c r="O1" s="2248"/>
      <c r="P1" s="2249"/>
      <c r="Q1" s="2249"/>
    </row>
    <row r="2" spans="1:18" ht="15" x14ac:dyDescent="0.2">
      <c r="A2" s="2252" t="s">
        <v>636</v>
      </c>
      <c r="B2" s="2252"/>
      <c r="C2" s="2252"/>
      <c r="D2" s="2252"/>
      <c r="E2" s="2252"/>
      <c r="F2" s="2252"/>
      <c r="G2" s="2252"/>
      <c r="H2" s="2252"/>
      <c r="I2" s="2252"/>
      <c r="J2" s="2252"/>
      <c r="K2" s="2252"/>
      <c r="L2" s="2252"/>
      <c r="M2" s="2252"/>
      <c r="N2" s="2252"/>
      <c r="O2" s="2252"/>
      <c r="P2" s="2252"/>
      <c r="Q2" s="2252"/>
      <c r="R2" s="2252"/>
    </row>
    <row r="3" spans="1:18" ht="12.75" x14ac:dyDescent="0.2">
      <c r="A3" s="2253" t="s">
        <v>1709</v>
      </c>
      <c r="B3" s="2253"/>
      <c r="C3" s="2253"/>
      <c r="D3" s="2253"/>
      <c r="E3" s="2253"/>
      <c r="F3" s="2253"/>
      <c r="G3" s="2253"/>
      <c r="H3" s="2253"/>
      <c r="I3" s="2253"/>
      <c r="J3" s="2253"/>
      <c r="K3" s="2253"/>
      <c r="L3" s="2253"/>
      <c r="M3" s="2253"/>
      <c r="N3" s="2253"/>
      <c r="O3" s="2253"/>
      <c r="P3" s="2253"/>
      <c r="Q3" s="2253"/>
      <c r="R3" s="2253"/>
    </row>
    <row r="4" spans="1:18" x14ac:dyDescent="0.2">
      <c r="A4" s="2254" t="s">
        <v>1958</v>
      </c>
      <c r="B4" s="2254"/>
      <c r="C4" s="2254"/>
      <c r="D4" s="2254"/>
      <c r="E4" s="2254"/>
      <c r="F4" s="2254"/>
      <c r="G4" s="2254"/>
      <c r="H4" s="2254"/>
      <c r="I4" s="2254"/>
      <c r="J4" s="2254"/>
      <c r="K4" s="2254"/>
      <c r="L4" s="2254"/>
      <c r="M4" s="2254"/>
      <c r="N4" s="2254"/>
      <c r="O4" s="2254"/>
      <c r="P4" s="2254"/>
      <c r="Q4" s="2254"/>
      <c r="R4" s="225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Madison CUSD 12</v>
      </c>
      <c r="E7" s="135"/>
      <c r="G7" s="136"/>
      <c r="H7" s="137"/>
      <c r="I7" s="137"/>
      <c r="J7" s="137"/>
      <c r="K7" s="137"/>
      <c r="L7"/>
      <c r="M7"/>
      <c r="N7"/>
      <c r="O7"/>
      <c r="P7"/>
    </row>
    <row r="8" spans="1:18" ht="12.75" x14ac:dyDescent="0.2">
      <c r="A8"/>
      <c r="B8"/>
      <c r="C8" s="133" t="s">
        <v>1316</v>
      </c>
      <c r="D8" s="138">
        <f>COVER!A13</f>
        <v>41057012026</v>
      </c>
      <c r="E8" s="139"/>
      <c r="G8"/>
      <c r="H8"/>
      <c r="I8"/>
      <c r="J8"/>
      <c r="K8"/>
      <c r="L8"/>
      <c r="M8"/>
      <c r="N8"/>
      <c r="O8"/>
      <c r="P8"/>
    </row>
    <row r="9" spans="1:18" ht="12.75" x14ac:dyDescent="0.2">
      <c r="A9"/>
      <c r="B9"/>
      <c r="C9" s="133" t="s">
        <v>809</v>
      </c>
      <c r="D9" s="332" t="str">
        <f>COVER!A15</f>
        <v>MADISON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1168137</v>
      </c>
      <c r="I12" s="1151"/>
      <c r="J12" s="1151"/>
      <c r="K12" s="1152">
        <f>TRUNC((H12/H13*100000),5)/100000</f>
        <v>0.1232729563</v>
      </c>
      <c r="L12" s="1153"/>
      <c r="M12" s="101" t="s">
        <v>1339</v>
      </c>
      <c r="N12" s="101"/>
      <c r="O12" s="1154">
        <v>0.35</v>
      </c>
      <c r="P12" s="153"/>
      <c r="Q12" s="153"/>
    </row>
    <row r="13" spans="1:18" s="155" customFormat="1" ht="11.25" x14ac:dyDescent="0.2">
      <c r="A13" s="153"/>
      <c r="B13" s="1148"/>
      <c r="C13" s="2250" t="s">
        <v>1581</v>
      </c>
      <c r="D13" s="2251"/>
      <c r="E13" s="153"/>
      <c r="F13" s="325" t="s">
        <v>910</v>
      </c>
      <c r="G13" s="1149"/>
      <c r="H13" s="1150">
        <f>SUM('Acct Summary 7-8'!C8+'Acct Summary 7-8'!D8+'Acct Summary 7-8'!F8+'Acct Summary 7-8'!I8)+H14</f>
        <v>9476020</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10259032</v>
      </c>
      <c r="I17" s="1151"/>
      <c r="J17" s="1157"/>
      <c r="K17" s="1152">
        <f>TRUNC((H17/H18*100000),5)/100000</f>
        <v>1.0826308935</v>
      </c>
      <c r="L17" s="1153"/>
      <c r="M17" s="1114" t="s">
        <v>1367</v>
      </c>
      <c r="O17" s="1158" t="str">
        <f>IF(AND(O16="2", J20 &gt; 2),"1",IF(AND(O16 = "1", J20 &gt; 2),"2",IF(AND(O16="1", J20 &gt;1),"1","0")))</f>
        <v>0</v>
      </c>
      <c r="P17" s="153"/>
    </row>
    <row r="18" spans="1:18" s="155" customFormat="1" ht="11.25" x14ac:dyDescent="0.2">
      <c r="A18" s="153"/>
      <c r="B18" s="1148"/>
      <c r="C18" s="2250" t="s">
        <v>1573</v>
      </c>
      <c r="D18" s="2251"/>
      <c r="E18" s="153"/>
      <c r="F18" s="1136" t="s">
        <v>911</v>
      </c>
      <c r="G18" s="1149"/>
      <c r="H18" s="1150">
        <f>SUM('Acct Summary 7-8'!C8+'Acct Summary 7-8'!D8+'Acct Summary 7-8'!F8+'Acct Summary 7-8'!I8)+H19</f>
        <v>9476020</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0.2816495</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47" t="s">
        <v>1708</v>
      </c>
      <c r="D24" s="2247"/>
      <c r="E24" s="153"/>
      <c r="F24" s="153" t="s">
        <v>513</v>
      </c>
      <c r="G24" s="1149"/>
      <c r="H24" s="1150">
        <f>SUM('Assets-Liab 5-6'!C4+'Assets-Liab 5-6'!D4+'Assets-Liab 5-6'!F4+'Assets-Liab 5-6'!I4+'Assets-Liab 5-6'!C5+'Assets-Liab 5-6'!D5+'Assets-Liab 5-6'!F5+'Assets-Liab 5-6'!I5)</f>
        <v>1168137</v>
      </c>
      <c r="I24" s="676"/>
      <c r="J24" s="676"/>
      <c r="K24" s="1161">
        <f>TRUNC(((H24/H25*100000)/100000),2)</f>
        <v>40.99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28497.311109999999</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716685.28616999998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1400670</v>
      </c>
      <c r="I32" s="1159"/>
      <c r="J32" s="1159"/>
      <c r="K32" s="1161">
        <f>TRUNC(100-((((H32/H33*100))*100)/100),2)</f>
        <v>60.39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3536655.4440000001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orizontalCentered="1"/>
  <pageMargins left="0.75" right="0.75" top="1.25" bottom="0.5" header="0.5" footer="0.5"/>
  <pageSetup scale="78" firstPageNumber="4" orientation="landscape" r:id="rId3"/>
  <headerFooter>
    <oddHeader>&amp;C&amp;"Times New Roman,Regular"MADISON COMMUNITY UNIT SCHOOL DISTRICT NO. 12</oddHeader>
    <oddFooter>&amp;C&amp;"Times New Roman,Regular"
&amp;P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110" zoomScaleNormal="110" workbookViewId="0">
      <pane ySplit="2" topLeftCell="A19" activePane="bottomLeft" state="frozen"/>
      <selection activeCell="A23" sqref="A23:K23"/>
      <selection pane="bottomLeft" activeCell="G40" sqref="G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5"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7120</v>
      </c>
      <c r="D4" s="408">
        <v>287295</v>
      </c>
      <c r="E4" s="408">
        <v>16887</v>
      </c>
      <c r="F4" s="408">
        <v>39248</v>
      </c>
      <c r="G4" s="408">
        <v>83113</v>
      </c>
      <c r="H4" s="408"/>
      <c r="I4" s="408">
        <v>834474</v>
      </c>
      <c r="J4" s="432">
        <v>231730</v>
      </c>
      <c r="K4" s="408">
        <v>146361</v>
      </c>
      <c r="L4" s="408">
        <v>32792</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7120</v>
      </c>
      <c r="D13" s="681">
        <f t="shared" ref="D13:L13" si="0">SUM(D4:D12)</f>
        <v>287295</v>
      </c>
      <c r="E13" s="681">
        <f t="shared" si="0"/>
        <v>16887</v>
      </c>
      <c r="F13" s="681">
        <f t="shared" si="0"/>
        <v>39248</v>
      </c>
      <c r="G13" s="681">
        <f t="shared" si="0"/>
        <v>83113</v>
      </c>
      <c r="H13" s="681">
        <f t="shared" si="0"/>
        <v>0</v>
      </c>
      <c r="I13" s="681">
        <f t="shared" si="0"/>
        <v>834474</v>
      </c>
      <c r="J13" s="681">
        <f t="shared" si="0"/>
        <v>231730</v>
      </c>
      <c r="K13" s="681">
        <f t="shared" si="0"/>
        <v>146361</v>
      </c>
      <c r="L13" s="681">
        <f t="shared" si="0"/>
        <v>32792</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233604</v>
      </c>
      <c r="N16" s="711"/>
    </row>
    <row r="17" spans="1:14" s="696" customFormat="1" ht="12.75" customHeight="1" x14ac:dyDescent="0.2">
      <c r="A17" s="710" t="s">
        <v>1693</v>
      </c>
      <c r="B17" s="538">
        <v>230</v>
      </c>
      <c r="C17" s="503"/>
      <c r="D17" s="503"/>
      <c r="E17" s="503"/>
      <c r="F17" s="503"/>
      <c r="G17" s="503"/>
      <c r="H17" s="503"/>
      <c r="I17" s="503"/>
      <c r="J17" s="503"/>
      <c r="K17" s="503"/>
      <c r="L17" s="503"/>
      <c r="M17" s="432">
        <v>9282578</v>
      </c>
      <c r="N17" s="711"/>
    </row>
    <row r="18" spans="1:14" s="696" customFormat="1" ht="12.75" customHeight="1" x14ac:dyDescent="0.2">
      <c r="A18" s="710" t="s">
        <v>1694</v>
      </c>
      <c r="B18" s="538">
        <v>240</v>
      </c>
      <c r="C18" s="503"/>
      <c r="D18" s="503"/>
      <c r="E18" s="503"/>
      <c r="F18" s="503"/>
      <c r="G18" s="503"/>
      <c r="H18" s="503"/>
      <c r="I18" s="503"/>
      <c r="J18" s="503"/>
      <c r="K18" s="503"/>
      <c r="L18" s="503"/>
      <c r="M18" s="432">
        <v>1038750</v>
      </c>
      <c r="N18" s="711"/>
    </row>
    <row r="19" spans="1:14" s="696" customFormat="1" ht="12.75" customHeight="1" x14ac:dyDescent="0.2">
      <c r="A19" s="710" t="s">
        <v>1695</v>
      </c>
      <c r="B19" s="538">
        <v>250</v>
      </c>
      <c r="C19" s="503"/>
      <c r="D19" s="503"/>
      <c r="E19" s="503"/>
      <c r="F19" s="503"/>
      <c r="G19" s="503"/>
      <c r="H19" s="503"/>
      <c r="I19" s="503"/>
      <c r="J19" s="503"/>
      <c r="K19" s="503"/>
      <c r="L19" s="503"/>
      <c r="M19" s="432">
        <v>3444646</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16887</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1383783</v>
      </c>
    </row>
    <row r="23" spans="1:14" ht="13.5" customHeight="1" thickBot="1" x14ac:dyDescent="0.25">
      <c r="A23" s="460" t="s">
        <v>729</v>
      </c>
      <c r="B23" s="716"/>
      <c r="C23" s="429"/>
      <c r="D23" s="429"/>
      <c r="E23" s="429"/>
      <c r="F23" s="429"/>
      <c r="G23" s="429"/>
      <c r="H23" s="429"/>
      <c r="I23" s="429"/>
      <c r="J23" s="429"/>
      <c r="K23" s="429"/>
      <c r="L23" s="429"/>
      <c r="M23" s="685">
        <f>SUM(M15:M22)</f>
        <v>13999578</v>
      </c>
      <c r="N23" s="685">
        <f>SUM(N21:N22)</f>
        <v>1400670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32792</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32792</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1400670</v>
      </c>
    </row>
    <row r="37" spans="1:14" ht="13.5" thickBot="1" x14ac:dyDescent="0.25">
      <c r="A37" s="460" t="s">
        <v>739</v>
      </c>
      <c r="B37" s="716"/>
      <c r="C37" s="503"/>
      <c r="D37" s="503"/>
      <c r="E37" s="503"/>
      <c r="F37" s="503"/>
      <c r="G37" s="503"/>
      <c r="H37" s="503"/>
      <c r="I37" s="503"/>
      <c r="J37" s="503"/>
      <c r="K37" s="503"/>
      <c r="L37" s="510"/>
      <c r="M37" s="429"/>
      <c r="N37" s="685">
        <f>SUM(N36:N36)</f>
        <v>1400670</v>
      </c>
    </row>
    <row r="38" spans="1:14" customFormat="1" ht="13.5" customHeight="1" thickTop="1" x14ac:dyDescent="0.2">
      <c r="A38" s="620" t="s">
        <v>485</v>
      </c>
      <c r="B38" s="538">
        <v>714</v>
      </c>
      <c r="C38" s="719"/>
      <c r="D38" s="719"/>
      <c r="E38" s="719"/>
      <c r="F38" s="719"/>
      <c r="G38" s="719">
        <v>20508</v>
      </c>
      <c r="H38" s="719"/>
      <c r="I38" s="719"/>
      <c r="J38" s="718"/>
      <c r="K38" s="719"/>
      <c r="L38" s="1090"/>
      <c r="M38" s="686"/>
      <c r="N38" s="686"/>
    </row>
    <row r="39" spans="1:14" customFormat="1" ht="13.5" customHeight="1" x14ac:dyDescent="0.2">
      <c r="A39" s="620" t="s">
        <v>398</v>
      </c>
      <c r="B39" s="538">
        <v>730</v>
      </c>
      <c r="C39" s="719">
        <v>7120</v>
      </c>
      <c r="D39" s="719">
        <v>287295</v>
      </c>
      <c r="E39" s="719">
        <v>16887</v>
      </c>
      <c r="F39" s="719">
        <v>39248</v>
      </c>
      <c r="G39" s="719">
        <v>62605</v>
      </c>
      <c r="H39" s="719"/>
      <c r="I39" s="719">
        <v>834474</v>
      </c>
      <c r="J39" s="718">
        <v>231730</v>
      </c>
      <c r="K39" s="719">
        <v>146361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13999578</v>
      </c>
      <c r="N40" s="686"/>
    </row>
    <row r="41" spans="1:14" ht="13.5" customHeight="1" thickBot="1" x14ac:dyDescent="0.25">
      <c r="A41" s="460" t="s">
        <v>741</v>
      </c>
      <c r="B41" s="451"/>
      <c r="C41" s="481">
        <f>(SUM(C34,C37,C38,C39))</f>
        <v>7120</v>
      </c>
      <c r="D41" s="481">
        <f t="shared" ref="D41:L41" si="2">SUM(D34,D37,D38:D39)</f>
        <v>287295</v>
      </c>
      <c r="E41" s="481">
        <f t="shared" si="2"/>
        <v>16887</v>
      </c>
      <c r="F41" s="481">
        <f t="shared" si="2"/>
        <v>39248</v>
      </c>
      <c r="G41" s="481">
        <f t="shared" si="2"/>
        <v>83113</v>
      </c>
      <c r="H41" s="481">
        <f t="shared" si="2"/>
        <v>0</v>
      </c>
      <c r="I41" s="481">
        <f t="shared" si="2"/>
        <v>834474</v>
      </c>
      <c r="J41" s="481">
        <f t="shared" si="2"/>
        <v>231730</v>
      </c>
      <c r="K41" s="481">
        <f t="shared" si="2"/>
        <v>146361</v>
      </c>
      <c r="L41" s="481">
        <f t="shared" si="2"/>
        <v>32792</v>
      </c>
      <c r="M41" s="481">
        <f>SUM(M40)</f>
        <v>13999578</v>
      </c>
      <c r="N41" s="481">
        <f>SUM(N37)</f>
        <v>1400670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gridLinesSet="0"/>
  <pageMargins left="0.75" right="0.75" top="1.75" bottom="0.5" header="0.5" footer="0.5"/>
  <pageSetup scale="54" firstPageNumber="13" orientation="landscape" useFirstPageNumber="1" r:id="rId1"/>
  <headerFooter>
    <oddHeader>&amp;C&amp;"Times New Roman,Regular"MADISON COMMUNITY UNIT SCHOOL DISTRICT NO. 12
STATEMENT OF ASSETS AND LIABILITIES ARISING FROM CASH TRANSACTIONS - CASH - REGULATORY BASIS
ALL FUNDS AND ACCOUNT GROUPS
JUNE 30, 2017</oddHeader>
    <oddFooter>&amp;C&amp;"Times New Roman,Regular"See Notes to Financial Statements and Independent Auditor's Reports
&amp;P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R70" sqref="R70"/>
      <selection pane="bottomLeft" activeCell="A78" sqref="A78:B7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9"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1883</v>
      </c>
      <c r="B4" s="291">
        <v>1000</v>
      </c>
      <c r="C4" s="687">
        <f>'Revenues 9-14'!C109</f>
        <v>1565265</v>
      </c>
      <c r="D4" s="687">
        <f>'Revenues 9-14'!D109</f>
        <v>112200</v>
      </c>
      <c r="E4" s="687">
        <f>'Revenues 9-14'!E109</f>
        <v>400047</v>
      </c>
      <c r="F4" s="687">
        <f>'Revenues 9-14'!F109</f>
        <v>45259</v>
      </c>
      <c r="G4" s="687">
        <f>'Revenues 9-14'!G109</f>
        <v>201941</v>
      </c>
      <c r="H4" s="687">
        <f>'Revenues 9-14'!H109</f>
        <v>0</v>
      </c>
      <c r="I4" s="687">
        <f>'Revenues 9-14'!I109</f>
        <v>18074</v>
      </c>
      <c r="J4" s="687">
        <f>'Revenues 9-14'!J109</f>
        <v>254700</v>
      </c>
      <c r="K4" s="687">
        <f>'Revenues 9-14'!K109</f>
        <v>11703</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4805237</v>
      </c>
      <c r="D6" s="688">
        <f>'Revenues 9-14'!D173</f>
        <v>490000</v>
      </c>
      <c r="E6" s="688">
        <f>'Revenues 9-14'!E173</f>
        <v>0</v>
      </c>
      <c r="F6" s="688">
        <f>'Revenues 9-14'!F173</f>
        <v>684705</v>
      </c>
      <c r="G6" s="688">
        <f>'Revenues 9-14'!G173</f>
        <v>47113</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1731279</v>
      </c>
      <c r="D7" s="688">
        <f>'Revenues 9-14'!D274</f>
        <v>0</v>
      </c>
      <c r="E7" s="688">
        <f>'Revenues 9-14'!E274</f>
        <v>0</v>
      </c>
      <c r="F7" s="688">
        <f>'Revenues 9-14'!F274</f>
        <v>24001</v>
      </c>
      <c r="G7" s="688">
        <f>'Revenues 9-14'!G274</f>
        <v>8366</v>
      </c>
      <c r="H7" s="688">
        <f>'Revenues 9-14'!H274</f>
        <v>0</v>
      </c>
      <c r="I7" s="688">
        <f>'Revenues 9-14'!I274</f>
        <v>0</v>
      </c>
      <c r="J7" s="688">
        <f>'Revenues 9-14'!J274</f>
        <v>0</v>
      </c>
      <c r="K7" s="688">
        <f>'Revenues 9-14'!K274</f>
        <v>0</v>
      </c>
      <c r="L7" s="38"/>
      <c r="M7" s="221"/>
    </row>
    <row r="8" spans="1:13" ht="13.5" thickBot="1" x14ac:dyDescent="0.25">
      <c r="A8" s="460" t="s">
        <v>1368</v>
      </c>
      <c r="B8" s="453"/>
      <c r="C8" s="481">
        <f>SUM(C4:C7)</f>
        <v>8101781</v>
      </c>
      <c r="D8" s="481">
        <f t="shared" ref="D8:K8" si="0">SUM(D4:D7)</f>
        <v>602200</v>
      </c>
      <c r="E8" s="481">
        <f t="shared" si="0"/>
        <v>400047</v>
      </c>
      <c r="F8" s="481">
        <f t="shared" si="0"/>
        <v>753965</v>
      </c>
      <c r="G8" s="481">
        <f t="shared" si="0"/>
        <v>257420</v>
      </c>
      <c r="H8" s="481">
        <f t="shared" si="0"/>
        <v>0</v>
      </c>
      <c r="I8" s="481">
        <f t="shared" si="0"/>
        <v>18074</v>
      </c>
      <c r="J8" s="481">
        <f t="shared" si="0"/>
        <v>254700</v>
      </c>
      <c r="K8" s="481">
        <f t="shared" si="0"/>
        <v>11703</v>
      </c>
      <c r="L8" s="38"/>
    </row>
    <row r="9" spans="1:13" ht="15" thickTop="1" x14ac:dyDescent="0.2">
      <c r="A9" s="1009" t="s">
        <v>343</v>
      </c>
      <c r="B9" s="452">
        <v>3998</v>
      </c>
      <c r="C9" s="414">
        <v>3015792</v>
      </c>
      <c r="D9" s="485"/>
      <c r="E9" s="414"/>
      <c r="F9" s="414"/>
      <c r="G9" s="692"/>
      <c r="H9" s="414"/>
      <c r="I9" s="490" t="s">
        <v>1365</v>
      </c>
      <c r="J9" s="431"/>
      <c r="K9" s="414"/>
      <c r="L9" s="38"/>
    </row>
    <row r="10" spans="1:13" s="47" customFormat="1" ht="13.5" thickBot="1" x14ac:dyDescent="0.25">
      <c r="A10" s="460" t="s">
        <v>1369</v>
      </c>
      <c r="B10" s="453"/>
      <c r="C10" s="481">
        <f>SUM(C8:C9)</f>
        <v>11117573</v>
      </c>
      <c r="D10" s="481">
        <f t="shared" ref="D10:K10" si="1">SUM(D8:D9)</f>
        <v>602200</v>
      </c>
      <c r="E10" s="481">
        <f t="shared" si="1"/>
        <v>400047</v>
      </c>
      <c r="F10" s="481">
        <f t="shared" si="1"/>
        <v>753965</v>
      </c>
      <c r="G10" s="481">
        <f t="shared" si="1"/>
        <v>257420</v>
      </c>
      <c r="H10" s="481">
        <f t="shared" si="1"/>
        <v>0</v>
      </c>
      <c r="I10" s="481">
        <f t="shared" si="1"/>
        <v>18074</v>
      </c>
      <c r="J10" s="481">
        <f t="shared" si="1"/>
        <v>254700</v>
      </c>
      <c r="K10" s="481">
        <f t="shared" si="1"/>
        <v>11703</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5135001</v>
      </c>
      <c r="D12" s="494" t="s">
        <v>1365</v>
      </c>
      <c r="E12" s="429" t="s">
        <v>1365</v>
      </c>
      <c r="F12" s="429" t="s">
        <v>1365</v>
      </c>
      <c r="G12" s="687">
        <f>'Expenditures 15-22'!K223</f>
        <v>130077</v>
      </c>
      <c r="H12" s="427"/>
      <c r="I12" s="429" t="s">
        <v>1365</v>
      </c>
      <c r="J12" s="429" t="s">
        <v>1365</v>
      </c>
      <c r="K12" s="427" t="s">
        <v>1365</v>
      </c>
      <c r="L12" s="38"/>
    </row>
    <row r="13" spans="1:13" x14ac:dyDescent="0.2">
      <c r="A13" s="726" t="s">
        <v>525</v>
      </c>
      <c r="B13" s="292">
        <v>2000</v>
      </c>
      <c r="C13" s="688">
        <f>'Expenditures 15-22'!K74</f>
        <v>3311176</v>
      </c>
      <c r="D13" s="688">
        <f>'Expenditures 15-22'!K129</f>
        <v>620065</v>
      </c>
      <c r="E13" s="478" t="s">
        <v>1365</v>
      </c>
      <c r="F13" s="688">
        <f>'Expenditures 15-22'!K178</f>
        <v>718054</v>
      </c>
      <c r="G13" s="688">
        <f>'Expenditures 15-22'!K273</f>
        <v>201277</v>
      </c>
      <c r="H13" s="688">
        <f>'Expenditures 15-22'!K296</f>
        <v>0</v>
      </c>
      <c r="I13" s="429" t="s">
        <v>1365</v>
      </c>
      <c r="J13" s="741">
        <f>'Expenditures 15-22'!K323</f>
        <v>37188</v>
      </c>
      <c r="K13" s="693">
        <f>'Expenditures 15-22'!K341</f>
        <v>0</v>
      </c>
      <c r="L13" s="38"/>
    </row>
    <row r="14" spans="1:13" x14ac:dyDescent="0.2">
      <c r="A14" s="726" t="s">
        <v>517</v>
      </c>
      <c r="B14" s="292">
        <v>3000</v>
      </c>
      <c r="C14" s="688">
        <f>'Expenditures 15-22'!K75</f>
        <v>238954</v>
      </c>
      <c r="D14" s="688">
        <f>'Expenditures 15-22'!K130</f>
        <v>0</v>
      </c>
      <c r="E14" s="494" t="s">
        <v>1365</v>
      </c>
      <c r="F14" s="688">
        <f>'Expenditures 15-22'!K179</f>
        <v>0</v>
      </c>
      <c r="G14" s="688">
        <f>'Expenditures 15-22'!K274</f>
        <v>23260</v>
      </c>
      <c r="H14" s="486"/>
      <c r="I14" s="429" t="s">
        <v>1365</v>
      </c>
      <c r="J14" s="429" t="s">
        <v>1365</v>
      </c>
      <c r="K14" s="486" t="s">
        <v>1365</v>
      </c>
      <c r="L14" s="38"/>
    </row>
    <row r="15" spans="1:13" x14ac:dyDescent="0.2">
      <c r="A15" s="726" t="s">
        <v>113</v>
      </c>
      <c r="B15" s="292">
        <v>4000</v>
      </c>
      <c r="C15" s="688">
        <f>'Expenditures 15-22'!K102</f>
        <v>235782</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501227</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8920913</v>
      </c>
      <c r="D17" s="481">
        <f t="shared" si="2"/>
        <v>620065</v>
      </c>
      <c r="E17" s="481">
        <f t="shared" si="2"/>
        <v>501227</v>
      </c>
      <c r="F17" s="481">
        <f t="shared" si="2"/>
        <v>718054</v>
      </c>
      <c r="G17" s="481">
        <f t="shared" si="2"/>
        <v>354614</v>
      </c>
      <c r="H17" s="481">
        <f t="shared" si="2"/>
        <v>0</v>
      </c>
      <c r="I17" s="429"/>
      <c r="J17" s="481">
        <f>SUM(J12:J16)</f>
        <v>37188</v>
      </c>
      <c r="K17" s="481">
        <f>SUM(K12:K16)</f>
        <v>0</v>
      </c>
      <c r="L17" s="38"/>
    </row>
    <row r="18" spans="1:12" ht="15" customHeight="1" thickTop="1" x14ac:dyDescent="0.2">
      <c r="A18" s="1010" t="s">
        <v>1298</v>
      </c>
      <c r="B18" s="257">
        <v>4180</v>
      </c>
      <c r="C18" s="687">
        <f t="shared" ref="C18:H18" si="3">C9</f>
        <v>3015792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11936705</v>
      </c>
      <c r="D19" s="481">
        <f t="shared" si="4"/>
        <v>620065</v>
      </c>
      <c r="E19" s="481">
        <f t="shared" si="4"/>
        <v>501227</v>
      </c>
      <c r="F19" s="481">
        <f t="shared" si="4"/>
        <v>718054</v>
      </c>
      <c r="G19" s="481">
        <f t="shared" si="4"/>
        <v>354614</v>
      </c>
      <c r="H19" s="481">
        <f t="shared" si="4"/>
        <v>0</v>
      </c>
      <c r="I19" s="429"/>
      <c r="J19" s="481">
        <f>SUM(J17:J18)</f>
        <v>37188</v>
      </c>
      <c r="K19" s="481">
        <f>SUM(K17:K18)</f>
        <v>0</v>
      </c>
      <c r="L19" s="38"/>
    </row>
    <row r="20" spans="1:12" ht="27" thickTop="1" thickBot="1" x14ac:dyDescent="0.25">
      <c r="A20" s="454" t="s">
        <v>1299</v>
      </c>
      <c r="B20" s="455"/>
      <c r="C20" s="1008">
        <f>C8-C17</f>
        <v>-819132</v>
      </c>
      <c r="D20" s="1008">
        <f t="shared" ref="D20:K20" si="5">D8-D17</f>
        <v>-17865</v>
      </c>
      <c r="E20" s="1008">
        <f t="shared" si="5"/>
        <v>-101180</v>
      </c>
      <c r="F20" s="1008">
        <f t="shared" si="5"/>
        <v>35911</v>
      </c>
      <c r="G20" s="1008">
        <f t="shared" si="5"/>
        <v>-97194</v>
      </c>
      <c r="H20" s="1008">
        <f t="shared" si="5"/>
        <v>0</v>
      </c>
      <c r="I20" s="1008">
        <f t="shared" si="5"/>
        <v>18074</v>
      </c>
      <c r="J20" s="1008">
        <f t="shared" si="5"/>
        <v>217512</v>
      </c>
      <c r="K20" s="1008">
        <f t="shared" si="5"/>
        <v>11703</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400000</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51176</v>
      </c>
      <c r="F37" s="477"/>
      <c r="G37" s="477"/>
      <c r="H37" s="477"/>
      <c r="I37" s="503"/>
      <c r="J37" s="477"/>
      <c r="K37" s="477"/>
      <c r="L37" s="500"/>
    </row>
    <row r="38" spans="1:12" s="696" customFormat="1" x14ac:dyDescent="0.2">
      <c r="A38" s="1012" t="s">
        <v>510</v>
      </c>
      <c r="B38" s="699">
        <v>7500</v>
      </c>
      <c r="C38" s="503"/>
      <c r="D38" s="503"/>
      <c r="E38" s="741">
        <f>SUM(C58:D61,H58:H61)</f>
        <v>3216</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46750</v>
      </c>
      <c r="D42" s="432"/>
      <c r="E42" s="432"/>
      <c r="F42" s="432"/>
      <c r="G42" s="432"/>
      <c r="H42" s="432"/>
      <c r="I42" s="510"/>
      <c r="J42" s="510"/>
      <c r="K42" s="432"/>
      <c r="L42" s="500"/>
    </row>
    <row r="43" spans="1:12" s="696" customFormat="1" ht="13.5" customHeight="1" x14ac:dyDescent="0.2">
      <c r="A43" s="1012" t="s">
        <v>432</v>
      </c>
      <c r="B43" s="538">
        <v>7990</v>
      </c>
      <c r="C43" s="432">
        <v>110390</v>
      </c>
      <c r="D43" s="432">
        <v>207907</v>
      </c>
      <c r="E43" s="432"/>
      <c r="F43" s="432"/>
      <c r="G43" s="432"/>
      <c r="H43" s="432"/>
      <c r="I43" s="432"/>
      <c r="J43" s="432"/>
      <c r="K43" s="432"/>
      <c r="L43" s="500"/>
    </row>
    <row r="44" spans="1:12" s="696" customFormat="1" ht="13.5" customHeight="1" thickBot="1" x14ac:dyDescent="0.25">
      <c r="A44" s="720" t="s">
        <v>433</v>
      </c>
      <c r="B44" s="701"/>
      <c r="C44" s="684">
        <f>SUM(C24:C43)</f>
        <v>557140</v>
      </c>
      <c r="D44" s="684">
        <f t="shared" ref="D44:K44" si="6">SUM(D24:D43)</f>
        <v>207907</v>
      </c>
      <c r="E44" s="684">
        <f t="shared" si="6"/>
        <v>54392</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400000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v>51176</v>
      </c>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v>3216</v>
      </c>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54392</v>
      </c>
      <c r="D76" s="684">
        <f t="shared" si="7"/>
        <v>0</v>
      </c>
      <c r="E76" s="684">
        <f t="shared" si="7"/>
        <v>0</v>
      </c>
      <c r="F76" s="684">
        <f t="shared" si="7"/>
        <v>0</v>
      </c>
      <c r="G76" s="684">
        <f t="shared" si="7"/>
        <v>0</v>
      </c>
      <c r="H76" s="684">
        <f t="shared" si="7"/>
        <v>0</v>
      </c>
      <c r="I76" s="684">
        <f t="shared" si="7"/>
        <v>400000</v>
      </c>
      <c r="J76" s="684">
        <f t="shared" si="7"/>
        <v>0</v>
      </c>
      <c r="K76" s="684">
        <f t="shared" si="7"/>
        <v>0</v>
      </c>
      <c r="L76" s="500"/>
    </row>
    <row r="77" spans="1:12" ht="14.25" thickTop="1" thickBot="1" x14ac:dyDescent="0.25">
      <c r="A77" s="1017" t="s">
        <v>1377</v>
      </c>
      <c r="B77" s="702"/>
      <c r="C77" s="440">
        <f t="shared" ref="C77:K77" si="8">C44-C76</f>
        <v>502748</v>
      </c>
      <c r="D77" s="440">
        <f t="shared" si="8"/>
        <v>207907</v>
      </c>
      <c r="E77" s="440">
        <f t="shared" si="8"/>
        <v>54392</v>
      </c>
      <c r="F77" s="440">
        <f t="shared" si="8"/>
        <v>0</v>
      </c>
      <c r="G77" s="440">
        <f t="shared" si="8"/>
        <v>0</v>
      </c>
      <c r="H77" s="440">
        <f t="shared" si="8"/>
        <v>0</v>
      </c>
      <c r="I77" s="440">
        <f t="shared" si="8"/>
        <v>-400000</v>
      </c>
      <c r="J77" s="440">
        <f t="shared" si="8"/>
        <v>0</v>
      </c>
      <c r="K77" s="440">
        <f t="shared" si="8"/>
        <v>0</v>
      </c>
      <c r="L77" s="38"/>
    </row>
    <row r="78" spans="1:12" ht="29.25" customHeight="1" thickTop="1" thickBot="1" x14ac:dyDescent="0.25">
      <c r="A78" s="2257" t="s">
        <v>681</v>
      </c>
      <c r="B78" s="2258"/>
      <c r="C78" s="439">
        <f t="shared" ref="C78:K78" si="9">C20+C77</f>
        <v>-316384</v>
      </c>
      <c r="D78" s="439">
        <f t="shared" si="9"/>
        <v>190042</v>
      </c>
      <c r="E78" s="439">
        <f t="shared" si="9"/>
        <v>-46788</v>
      </c>
      <c r="F78" s="439">
        <f t="shared" si="9"/>
        <v>35911</v>
      </c>
      <c r="G78" s="439">
        <f t="shared" si="9"/>
        <v>-97194</v>
      </c>
      <c r="H78" s="439">
        <f t="shared" si="9"/>
        <v>0</v>
      </c>
      <c r="I78" s="439">
        <f t="shared" si="9"/>
        <v>-381926</v>
      </c>
      <c r="J78" s="439">
        <f t="shared" si="9"/>
        <v>217512</v>
      </c>
      <c r="K78" s="439">
        <f t="shared" si="9"/>
        <v>11703</v>
      </c>
      <c r="L78" s="501"/>
    </row>
    <row r="79" spans="1:12" ht="13.5" thickTop="1" x14ac:dyDescent="0.2">
      <c r="A79" s="812" t="s">
        <v>1953</v>
      </c>
      <c r="B79" s="456"/>
      <c r="C79" s="431">
        <v>323504</v>
      </c>
      <c r="D79" s="695">
        <v>97253</v>
      </c>
      <c r="E79" s="695">
        <v>63675</v>
      </c>
      <c r="F79" s="695">
        <v>3337</v>
      </c>
      <c r="G79" s="695">
        <v>180307</v>
      </c>
      <c r="H79" s="695"/>
      <c r="I79" s="695">
        <v>1216400</v>
      </c>
      <c r="J79" s="695">
        <v>14218</v>
      </c>
      <c r="K79" s="695">
        <v>134658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1954</v>
      </c>
      <c r="B81" s="453"/>
      <c r="C81" s="481">
        <f>(SUM(C78:C80))</f>
        <v>7120</v>
      </c>
      <c r="D81" s="481">
        <f>SUM(D78:D80)</f>
        <v>287295</v>
      </c>
      <c r="E81" s="481">
        <f t="shared" ref="E81:K81" si="10">SUM(E78:E80)</f>
        <v>16887</v>
      </c>
      <c r="F81" s="481">
        <f t="shared" si="10"/>
        <v>39248</v>
      </c>
      <c r="G81" s="481">
        <f t="shared" si="10"/>
        <v>83113</v>
      </c>
      <c r="H81" s="481">
        <f t="shared" si="10"/>
        <v>0</v>
      </c>
      <c r="I81" s="481">
        <f t="shared" si="10"/>
        <v>834474</v>
      </c>
      <c r="J81" s="481">
        <f t="shared" si="10"/>
        <v>231730</v>
      </c>
      <c r="K81" s="481">
        <f t="shared" si="10"/>
        <v>146361</v>
      </c>
      <c r="L81" s="38"/>
    </row>
    <row r="82" spans="1:12" ht="0.75" customHeight="1" thickTop="1" thickBot="1" x14ac:dyDescent="0.25">
      <c r="A82" s="624" t="s">
        <v>399</v>
      </c>
      <c r="B82" s="622"/>
      <c r="C82" s="1126">
        <f>(C81-C79)</f>
        <v>-316384</v>
      </c>
      <c r="D82" s="1126">
        <f t="shared" ref="D82:K82" si="11">(D81-D79)</f>
        <v>190042</v>
      </c>
      <c r="E82" s="1126">
        <f t="shared" si="11"/>
        <v>-46788</v>
      </c>
      <c r="F82" s="1126">
        <f t="shared" si="11"/>
        <v>35911</v>
      </c>
      <c r="G82" s="1126">
        <f t="shared" si="11"/>
        <v>-97194</v>
      </c>
      <c r="H82" s="1126">
        <f t="shared" si="11"/>
        <v>0</v>
      </c>
      <c r="I82" s="1126">
        <f t="shared" si="11"/>
        <v>-381926</v>
      </c>
      <c r="J82" s="1126">
        <f t="shared" si="11"/>
        <v>217512</v>
      </c>
      <c r="K82" s="1126">
        <f t="shared" si="11"/>
        <v>11703</v>
      </c>
    </row>
    <row r="83" spans="1:12" ht="14.25" hidden="1" thickTop="1" thickBot="1" x14ac:dyDescent="0.25">
      <c r="A83" s="721" t="s">
        <v>400</v>
      </c>
      <c r="B83" s="623"/>
      <c r="C83" s="1127">
        <f>C82/C81</f>
        <v>-44.435955056179772</v>
      </c>
      <c r="D83" s="1127">
        <f t="shared" ref="D83:K83" si="12">D82/D81</f>
        <v>0.6614873213943856</v>
      </c>
      <c r="E83" s="1127">
        <f t="shared" si="12"/>
        <v>-2.7706519808136436</v>
      </c>
      <c r="F83" s="1127">
        <f t="shared" si="12"/>
        <v>0.91497655931512434</v>
      </c>
      <c r="G83" s="1127">
        <f t="shared" si="12"/>
        <v>-1.1694199463381181</v>
      </c>
      <c r="H83" s="1127" t="e">
        <f t="shared" si="12"/>
        <v>#DIV/0!</v>
      </c>
      <c r="I83" s="1127">
        <f t="shared" si="12"/>
        <v>-0.45768472115368486</v>
      </c>
      <c r="J83" s="1127">
        <f t="shared" si="12"/>
        <v>0.93864411168169848</v>
      </c>
      <c r="K83" s="1127">
        <f t="shared" si="12"/>
        <v>7.9959825363314002E-2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pageMargins left="0.75" right="0.75" top="0.85" bottom="0.5" header="0.5" footer="0.5"/>
  <pageSetup scale="40" firstPageNumber="7" orientation="landscape" r:id="rId1"/>
  <headerFooter>
    <oddHeader>&amp;C&amp;"Times New Roman,Regular"MADISON COMMUNITY UNIT SCHOOL DISTRICT NO. 12
STATEMENT OF RECEIPTS, DISBURSEMENTS, OTHER SOURCES (USES), AND CHANGES IN FUND BALANCES - CASH - REGULATORY BASIS
ALL FUNDS
FOR THE YEAR ENDED JUNE 30, 2017</oddHeader>
    <oddFooter>&amp;C&amp;"Times New Roman,Regular"See Notes to Financial Statements and Independent Auditor's Reports
&amp;P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5" activePane="bottomLeft" state="frozen"/>
      <selection activeCell="R70" sqref="R70"/>
      <selection pane="bottomLeft" activeCell="G17" sqref="G1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9" t="s">
        <v>1872</v>
      </c>
      <c r="B1" s="75"/>
      <c r="C1" s="56" t="s">
        <v>493</v>
      </c>
      <c r="D1" s="56" t="s">
        <v>494</v>
      </c>
      <c r="E1" s="56" t="s">
        <v>495</v>
      </c>
      <c r="F1" s="56" t="s">
        <v>496</v>
      </c>
      <c r="G1" s="56" t="s">
        <v>497</v>
      </c>
      <c r="H1" s="56" t="s">
        <v>498</v>
      </c>
      <c r="I1" s="56" t="s">
        <v>499</v>
      </c>
      <c r="J1" s="56" t="s">
        <v>500</v>
      </c>
      <c r="K1" s="56" t="s">
        <v>855</v>
      </c>
    </row>
    <row r="2" spans="1:12" ht="36" x14ac:dyDescent="0.2">
      <c r="A2" s="226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579462</v>
      </c>
      <c r="D5" s="414">
        <v>111858</v>
      </c>
      <c r="E5" s="408">
        <v>399890</v>
      </c>
      <c r="F5" s="798">
        <v>44742</v>
      </c>
      <c r="G5" s="408">
        <v>54386</v>
      </c>
      <c r="H5" s="408"/>
      <c r="I5" s="408">
        <v>11185</v>
      </c>
      <c r="J5" s="432">
        <v>254156</v>
      </c>
      <c r="K5" s="408">
        <v>11185</v>
      </c>
    </row>
    <row r="6" spans="1:12" ht="14.25" x14ac:dyDescent="0.2">
      <c r="A6" s="903" t="s">
        <v>474</v>
      </c>
      <c r="B6" s="39">
        <v>1130</v>
      </c>
      <c r="C6" s="408">
        <v>11185</v>
      </c>
      <c r="D6" s="408"/>
      <c r="E6" s="477"/>
      <c r="F6" s="477"/>
      <c r="G6" s="429"/>
      <c r="H6" s="429"/>
      <c r="I6" s="429"/>
      <c r="J6" s="429"/>
      <c r="K6" s="429"/>
    </row>
    <row r="7" spans="1:12" x14ac:dyDescent="0.2">
      <c r="A7" s="903" t="s">
        <v>116</v>
      </c>
      <c r="B7" s="258">
        <v>1140</v>
      </c>
      <c r="C7" s="408">
        <v>8948</v>
      </c>
      <c r="D7" s="408"/>
      <c r="E7" s="429"/>
      <c r="F7" s="432"/>
      <c r="G7" s="432"/>
      <c r="H7" s="432"/>
      <c r="I7" s="429"/>
      <c r="J7" s="429"/>
      <c r="K7" s="429"/>
    </row>
    <row r="8" spans="1:12" x14ac:dyDescent="0.2">
      <c r="A8" s="903" t="s">
        <v>475</v>
      </c>
      <c r="B8" s="39">
        <v>1150</v>
      </c>
      <c r="C8" s="477"/>
      <c r="D8" s="477"/>
      <c r="E8" s="503"/>
      <c r="F8" s="503"/>
      <c r="G8" s="414">
        <v>54386</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599595</v>
      </c>
      <c r="D12" s="480">
        <f t="shared" si="0"/>
        <v>111858</v>
      </c>
      <c r="E12" s="480">
        <f t="shared" si="0"/>
        <v>399890</v>
      </c>
      <c r="F12" s="480">
        <f t="shared" si="0"/>
        <v>44742</v>
      </c>
      <c r="G12" s="480">
        <f t="shared" si="0"/>
        <v>108772</v>
      </c>
      <c r="H12" s="480">
        <f t="shared" si="0"/>
        <v>0</v>
      </c>
      <c r="I12" s="480">
        <f t="shared" si="0"/>
        <v>11185</v>
      </c>
      <c r="J12" s="480">
        <f t="shared" si="0"/>
        <v>254156</v>
      </c>
      <c r="K12" s="481">
        <f t="shared" si="0"/>
        <v>11185</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879773</v>
      </c>
      <c r="D16" s="408"/>
      <c r="E16" s="408"/>
      <c r="F16" s="408"/>
      <c r="G16" s="408">
        <v>92420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879773</v>
      </c>
      <c r="D18" s="483">
        <f t="shared" ref="D18:K18" si="1">SUM(D14:D17)</f>
        <v>0</v>
      </c>
      <c r="E18" s="483">
        <f t="shared" si="1"/>
        <v>0</v>
      </c>
      <c r="F18" s="483">
        <f t="shared" si="1"/>
        <v>0</v>
      </c>
      <c r="G18" s="483">
        <f t="shared" si="1"/>
        <v>92420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3101</v>
      </c>
      <c r="D65" s="408">
        <v>342</v>
      </c>
      <c r="E65" s="408">
        <v>157</v>
      </c>
      <c r="F65" s="432">
        <v>360</v>
      </c>
      <c r="G65" s="408">
        <v>749</v>
      </c>
      <c r="H65" s="408"/>
      <c r="I65" s="408">
        <v>6889</v>
      </c>
      <c r="J65" s="432">
        <v>544</v>
      </c>
      <c r="K65" s="408">
        <v>518</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3101</v>
      </c>
      <c r="D67" s="481">
        <f t="shared" ref="D67:K67" si="2">SUM(D65:D66)</f>
        <v>342</v>
      </c>
      <c r="E67" s="481">
        <f t="shared" si="2"/>
        <v>157</v>
      </c>
      <c r="F67" s="481">
        <f t="shared" si="2"/>
        <v>360</v>
      </c>
      <c r="G67" s="481">
        <f t="shared" si="2"/>
        <v>749</v>
      </c>
      <c r="H67" s="481">
        <f t="shared" si="2"/>
        <v>0</v>
      </c>
      <c r="I67" s="481">
        <f t="shared" si="2"/>
        <v>6889</v>
      </c>
      <c r="J67" s="481">
        <f t="shared" si="2"/>
        <v>544</v>
      </c>
      <c r="K67" s="481">
        <f t="shared" si="2"/>
        <v>518</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2</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3226</v>
      </c>
      <c r="D73" s="429"/>
      <c r="E73" s="429"/>
      <c r="F73" s="429"/>
      <c r="G73" s="429"/>
      <c r="H73" s="429"/>
      <c r="I73" s="429"/>
      <c r="J73" s="429"/>
      <c r="K73" s="429"/>
    </row>
    <row r="74" spans="1:11" ht="12.75" customHeight="1" x14ac:dyDescent="0.2">
      <c r="A74" s="903" t="s">
        <v>26</v>
      </c>
      <c r="B74" s="39">
        <v>1690</v>
      </c>
      <c r="C74" s="479">
        <v>12987</v>
      </c>
      <c r="D74" s="429"/>
      <c r="E74" s="429"/>
      <c r="F74" s="429"/>
      <c r="G74" s="429"/>
      <c r="H74" s="429"/>
      <c r="I74" s="429"/>
      <c r="J74" s="429"/>
      <c r="K74" s="429"/>
    </row>
    <row r="75" spans="1:11" ht="12.75" customHeight="1" thickBot="1" x14ac:dyDescent="0.25">
      <c r="A75" s="460" t="s">
        <v>628</v>
      </c>
      <c r="B75" s="453"/>
      <c r="C75" s="481">
        <f>SUM(C69:C74)</f>
        <v>16215</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6021</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6021</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v>5000</v>
      </c>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5000</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165</v>
      </c>
      <c r="D99" s="408"/>
      <c r="E99" s="408"/>
      <c r="F99" s="408">
        <v>157</v>
      </c>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55395</v>
      </c>
      <c r="D107" s="408"/>
      <c r="E107" s="408"/>
      <c r="F107" s="408"/>
      <c r="G107" s="408"/>
      <c r="H107" s="408"/>
      <c r="I107" s="408"/>
      <c r="J107" s="432"/>
      <c r="K107" s="408"/>
    </row>
    <row r="108" spans="1:12" ht="12.75" customHeight="1" thickBot="1" x14ac:dyDescent="0.25">
      <c r="A108" s="460" t="s">
        <v>566</v>
      </c>
      <c r="B108" s="730"/>
      <c r="C108" s="480">
        <f>SUM(C95:C107)</f>
        <v>55560</v>
      </c>
      <c r="D108" s="480">
        <f t="shared" ref="D108:K108" si="3">SUM(D95:D107)</f>
        <v>0</v>
      </c>
      <c r="E108" s="480">
        <f t="shared" si="3"/>
        <v>0</v>
      </c>
      <c r="F108" s="480">
        <f t="shared" si="3"/>
        <v>157</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1565265</v>
      </c>
      <c r="D109" s="489">
        <f t="shared" si="4"/>
        <v>112200</v>
      </c>
      <c r="E109" s="489">
        <f t="shared" si="4"/>
        <v>400047</v>
      </c>
      <c r="F109" s="489">
        <f t="shared" si="4"/>
        <v>45259</v>
      </c>
      <c r="G109" s="489">
        <f t="shared" si="4"/>
        <v>201941</v>
      </c>
      <c r="H109" s="489">
        <f t="shared" si="4"/>
        <v>0</v>
      </c>
      <c r="I109" s="489">
        <f t="shared" si="4"/>
        <v>18074</v>
      </c>
      <c r="J109" s="489">
        <f t="shared" si="4"/>
        <v>254700</v>
      </c>
      <c r="K109" s="439">
        <f t="shared" si="4"/>
        <v>11703</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1863</v>
      </c>
      <c r="B116" s="1814"/>
      <c r="C116" s="491"/>
      <c r="D116" s="427"/>
      <c r="E116" s="488"/>
      <c r="F116" s="427"/>
      <c r="G116" s="427"/>
      <c r="H116" s="488"/>
      <c r="I116" s="429"/>
      <c r="J116" s="427"/>
      <c r="K116" s="427"/>
    </row>
    <row r="117" spans="1:11" ht="12.75" customHeight="1" x14ac:dyDescent="0.2">
      <c r="A117" s="473" t="s">
        <v>1699</v>
      </c>
      <c r="B117" s="260">
        <v>3001</v>
      </c>
      <c r="C117" s="485">
        <v>3732888</v>
      </c>
      <c r="D117" s="414">
        <v>490000</v>
      </c>
      <c r="E117" s="408"/>
      <c r="F117" s="414">
        <v>425000</v>
      </c>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3732888</v>
      </c>
      <c r="D121" s="480">
        <f t="shared" si="5"/>
        <v>490000</v>
      </c>
      <c r="E121" s="480">
        <f t="shared" si="5"/>
        <v>0</v>
      </c>
      <c r="F121" s="480">
        <f t="shared" si="5"/>
        <v>425000</v>
      </c>
      <c r="G121" s="480">
        <f t="shared" si="5"/>
        <v>0</v>
      </c>
      <c r="H121" s="480">
        <f t="shared" si="5"/>
        <v>0</v>
      </c>
      <c r="I121" s="429"/>
      <c r="J121" s="480">
        <f>SUM(J117:J120)</f>
        <v>0</v>
      </c>
      <c r="K121" s="481">
        <f>SUM(K117:K120)</f>
        <v>0</v>
      </c>
    </row>
    <row r="122" spans="1:11" ht="18" customHeight="1" thickTop="1" x14ac:dyDescent="0.2">
      <c r="A122" s="727" t="s">
        <v>1862</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209440</v>
      </c>
      <c r="D124" s="488"/>
      <c r="E124" s="429"/>
      <c r="F124" s="798"/>
      <c r="G124" s="429"/>
      <c r="H124" s="429"/>
      <c r="I124" s="429"/>
      <c r="J124" s="429"/>
      <c r="K124" s="429"/>
    </row>
    <row r="125" spans="1:11" ht="12.75" customHeight="1" x14ac:dyDescent="0.2">
      <c r="A125" s="903" t="s">
        <v>1773</v>
      </c>
      <c r="B125" s="260">
        <v>3105</v>
      </c>
      <c r="C125" s="408">
        <v>82012</v>
      </c>
      <c r="D125" s="488"/>
      <c r="E125" s="429"/>
      <c r="F125" s="408"/>
      <c r="G125" s="429"/>
      <c r="H125" s="429"/>
      <c r="I125" s="429"/>
      <c r="J125" s="429"/>
      <c r="K125" s="429"/>
    </row>
    <row r="126" spans="1:11" ht="12.75" customHeight="1" x14ac:dyDescent="0.2">
      <c r="A126" s="903" t="s">
        <v>1013</v>
      </c>
      <c r="B126" s="260">
        <v>3110</v>
      </c>
      <c r="C126" s="479">
        <v>115761</v>
      </c>
      <c r="D126" s="408"/>
      <c r="E126" s="429"/>
      <c r="F126" s="408"/>
      <c r="G126" s="429"/>
      <c r="H126" s="429"/>
      <c r="I126" s="429"/>
      <c r="J126" s="429"/>
      <c r="K126" s="429"/>
    </row>
    <row r="127" spans="1:11" ht="12.75" customHeight="1" x14ac:dyDescent="0.2">
      <c r="A127" s="903" t="s">
        <v>111</v>
      </c>
      <c r="B127" s="260">
        <v>3120</v>
      </c>
      <c r="C127" s="408">
        <v>38030</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445243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2817</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2817</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2830</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126934</v>
      </c>
      <c r="G151" s="432"/>
      <c r="H151" s="429"/>
      <c r="I151" s="429"/>
      <c r="J151" s="429"/>
      <c r="K151" s="429"/>
    </row>
    <row r="152" spans="1:11" ht="12.75" customHeight="1" x14ac:dyDescent="0.2">
      <c r="A152" s="903" t="s">
        <v>1224</v>
      </c>
      <c r="B152" s="260">
        <v>3510</v>
      </c>
      <c r="C152" s="479"/>
      <c r="D152" s="408"/>
      <c r="E152" s="488"/>
      <c r="F152" s="408">
        <v>95189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222123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352824</v>
      </c>
      <c r="D158" s="422"/>
      <c r="E158" s="488"/>
      <c r="F158" s="420">
        <v>37582</v>
      </c>
      <c r="G158" s="420">
        <v>47113</v>
      </c>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268635</v>
      </c>
      <c r="D171" s="916"/>
      <c r="E171" s="916"/>
      <c r="F171" s="916"/>
      <c r="G171" s="917"/>
      <c r="H171" s="801"/>
      <c r="I171" s="917"/>
      <c r="J171" s="917"/>
      <c r="K171" s="801"/>
    </row>
    <row r="172" spans="1:11" ht="12.75" customHeight="1" thickTop="1" thickBot="1" x14ac:dyDescent="0.25">
      <c r="A172" s="2261" t="s">
        <v>459</v>
      </c>
      <c r="B172" s="2262"/>
      <c r="C172" s="914">
        <f t="shared" ref="C172:K172" si="6">SUM(C131,C140,C144,C145:C149,C154,C155:C170,C171)</f>
        <v>1072349</v>
      </c>
      <c r="D172" s="914">
        <f t="shared" si="6"/>
        <v>0</v>
      </c>
      <c r="E172" s="914">
        <f t="shared" si="6"/>
        <v>0</v>
      </c>
      <c r="F172" s="914">
        <f t="shared" si="6"/>
        <v>259705</v>
      </c>
      <c r="G172" s="914">
        <f t="shared" si="6"/>
        <v>47113</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4805237</v>
      </c>
      <c r="D173" s="489">
        <f>SUM(D121,D172)</f>
        <v>490000</v>
      </c>
      <c r="E173" s="489">
        <f>SUM(E121,E172)</f>
        <v>0</v>
      </c>
      <c r="F173" s="489">
        <f t="shared" ref="F173:K173" si="7">SUM(F121,F172)</f>
        <v>684705</v>
      </c>
      <c r="G173" s="489">
        <f t="shared" si="7"/>
        <v>47113</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3" t="s">
        <v>1864</v>
      </c>
      <c r="B175" s="2264"/>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69" t="s">
        <v>901</v>
      </c>
      <c r="B178" s="227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7" t="s">
        <v>1865</v>
      </c>
      <c r="B179" s="2268"/>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69" t="s">
        <v>902</v>
      </c>
      <c r="B184" s="227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7" t="s">
        <v>1866</v>
      </c>
      <c r="B185" s="2268"/>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325885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134807</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v>10804</v>
      </c>
      <c r="D199" s="429"/>
      <c r="E199" s="488"/>
      <c r="F199" s="429"/>
      <c r="G199" s="1147"/>
      <c r="H199" s="429"/>
      <c r="I199" s="429"/>
      <c r="J199" s="429"/>
      <c r="K199" s="429"/>
    </row>
    <row r="200" spans="1:11" ht="12.75" customHeight="1" x14ac:dyDescent="0.2">
      <c r="A200" s="903" t="s">
        <v>74</v>
      </c>
      <c r="B200" s="39">
        <v>4299</v>
      </c>
      <c r="C200" s="479">
        <v>34217</v>
      </c>
      <c r="D200" s="429"/>
      <c r="E200" s="488"/>
      <c r="F200" s="429"/>
      <c r="G200" s="508"/>
      <c r="H200" s="429"/>
      <c r="I200" s="429"/>
      <c r="J200" s="429"/>
      <c r="K200" s="429"/>
    </row>
    <row r="201" spans="1:11" ht="12.75" customHeight="1" thickBot="1" x14ac:dyDescent="0.25">
      <c r="A201" s="460" t="s">
        <v>628</v>
      </c>
      <c r="B201" s="453"/>
      <c r="C201" s="481">
        <f>SUM(C193:C200)</f>
        <v>505713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678177</v>
      </c>
      <c r="D203" s="408"/>
      <c r="E203" s="429"/>
      <c r="F203" s="408">
        <v>22245</v>
      </c>
      <c r="G203" s="408">
        <v>7145</v>
      </c>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678177</v>
      </c>
      <c r="D211" s="480">
        <f>SUM(D203:D210)</f>
        <v>0</v>
      </c>
      <c r="E211" s="429"/>
      <c r="F211" s="480">
        <f>SUM(F203:F210)</f>
        <v>22245</v>
      </c>
      <c r="G211" s="480">
        <f>SUM(G203:G210)</f>
        <v>7145</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v>95851</v>
      </c>
      <c r="D214" s="408"/>
      <c r="E214" s="429"/>
      <c r="F214" s="408">
        <v>1756</v>
      </c>
      <c r="G214" s="408">
        <v>782</v>
      </c>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95851</v>
      </c>
      <c r="D216" s="480">
        <f>SUM(D213:D215)</f>
        <v>0</v>
      </c>
      <c r="E216" s="429" t="s">
        <v>1365</v>
      </c>
      <c r="F216" s="480">
        <f>SUM(F213:F215)</f>
        <v>1756</v>
      </c>
      <c r="G216" s="480">
        <f>SUM(G213:G215)</f>
        <v>782</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28806</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172303</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201109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v>14809</v>
      </c>
      <c r="D227" s="408"/>
      <c r="E227" s="429"/>
      <c r="F227" s="429"/>
      <c r="G227" s="408"/>
      <c r="H227" s="429"/>
      <c r="I227" s="429"/>
      <c r="J227" s="429"/>
      <c r="K227" s="429"/>
    </row>
    <row r="228" spans="1:11" ht="12.75" customHeight="1" thickBot="1" x14ac:dyDescent="0.25">
      <c r="A228" s="732" t="s">
        <v>1259</v>
      </c>
      <c r="B228" s="509"/>
      <c r="C228" s="480">
        <f>SUM(C226:C227)</f>
        <v>14809</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145016</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15593</v>
      </c>
      <c r="D270" s="420"/>
      <c r="E270" s="429"/>
      <c r="F270" s="420"/>
      <c r="G270" s="420"/>
      <c r="H270" s="429"/>
      <c r="I270" s="429"/>
      <c r="J270" s="429"/>
      <c r="K270" s="429"/>
    </row>
    <row r="271" spans="1:11" ht="12.75" customHeight="1" thickTop="1" thickBot="1" x14ac:dyDescent="0.25">
      <c r="A271" s="903" t="s">
        <v>436</v>
      </c>
      <c r="B271" s="39">
        <v>4992</v>
      </c>
      <c r="C271" s="493">
        <v>24011</v>
      </c>
      <c r="D271" s="420"/>
      <c r="E271" s="429"/>
      <c r="F271" s="420"/>
      <c r="G271" s="420"/>
      <c r="H271" s="429"/>
      <c r="I271" s="429"/>
      <c r="J271" s="429"/>
      <c r="K271" s="429"/>
    </row>
    <row r="272" spans="1:11" s="28" customFormat="1" ht="12.75" customHeight="1" thickTop="1" thickBot="1" x14ac:dyDescent="0.25">
      <c r="A272" s="906" t="s">
        <v>78</v>
      </c>
      <c r="B272" s="157">
        <v>4999</v>
      </c>
      <c r="C272" s="493">
        <v>51000</v>
      </c>
      <c r="D272" s="420"/>
      <c r="E272" s="429"/>
      <c r="F272" s="420"/>
      <c r="G272" s="420">
        <v>439</v>
      </c>
      <c r="H272" s="438"/>
      <c r="I272" s="429"/>
      <c r="J272" s="429"/>
      <c r="K272" s="438"/>
    </row>
    <row r="273" spans="1:11" ht="22.5" customHeight="1" thickTop="1" thickBot="1" x14ac:dyDescent="0.25">
      <c r="A273" s="2265" t="s">
        <v>1719</v>
      </c>
      <c r="B273" s="2266"/>
      <c r="C273" s="489">
        <f t="shared" ref="C273:H273" si="10">SUM(C191,C201,C211,C216,C224,C228,C229,C259:C272)</f>
        <v>1731279</v>
      </c>
      <c r="D273" s="489">
        <f t="shared" si="10"/>
        <v>0</v>
      </c>
      <c r="E273" s="489">
        <f t="shared" si="10"/>
        <v>0</v>
      </c>
      <c r="F273" s="489">
        <f t="shared" si="10"/>
        <v>24001</v>
      </c>
      <c r="G273" s="489">
        <f t="shared" si="10"/>
        <v>8366</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1731279</v>
      </c>
      <c r="D274" s="489">
        <f>SUM(D178,D184,D273)</f>
        <v>0</v>
      </c>
      <c r="E274" s="489">
        <f>SUM(E178,E273)</f>
        <v>0</v>
      </c>
      <c r="F274" s="489">
        <f t="shared" ref="F274:K274" si="11">SUM(F178,F184,F273)</f>
        <v>24001</v>
      </c>
      <c r="G274" s="489">
        <f t="shared" si="11"/>
        <v>8366</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8101781</v>
      </c>
      <c r="D275" s="489">
        <f t="shared" si="12"/>
        <v>602200</v>
      </c>
      <c r="E275" s="489">
        <f t="shared" si="12"/>
        <v>400047</v>
      </c>
      <c r="F275" s="489">
        <f t="shared" si="12"/>
        <v>753965</v>
      </c>
      <c r="G275" s="489">
        <f t="shared" si="12"/>
        <v>257420</v>
      </c>
      <c r="H275" s="489">
        <f t="shared" si="12"/>
        <v>0</v>
      </c>
      <c r="I275" s="489">
        <f t="shared" si="12"/>
        <v>18074</v>
      </c>
      <c r="J275" s="489">
        <f t="shared" si="12"/>
        <v>254700</v>
      </c>
      <c r="K275" s="439">
        <f t="shared" si="12"/>
        <v>11703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pageMargins left="0.75" right="0.75" top="1" bottom="0.5" header="0.5" footer="0.5"/>
  <pageSetup scale="58" firstPageNumber="9" orientation="landscape" r:id="rId1"/>
  <headerFooter>
    <oddHeader>&amp;C&amp;"Times New Roman,Regular"MADISON COMMUNITY UNIT SCHOOL DISTRICT NO. 12
STATEMENT OF RECEIPTS - CASH - REGULATORY BASIS
ALL FUNDS
FOR THE YEAR ENDED JUNE 30, 2017</oddHeader>
    <oddFooter>&amp;C&amp;"Times New Roman,Regular"See Notes to Financial Statements and Independent Auditor's Reports
&amp;P</oddFooter>
  </headerFooter>
  <rowBreaks count="4" manualBreakCount="4">
    <brk id="55" max="16383" man="1"/>
    <brk id="109" max="16383" man="1"/>
    <brk id="164" max="16383" man="1"/>
    <brk id="216"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zoomScaleSheetLayoutView="90" workbookViewId="0">
      <pane ySplit="2" topLeftCell="A78" activePane="bottomLeft" state="frozen"/>
      <selection activeCell="R70" sqref="R70"/>
      <selection pane="bottomLeft" activeCell="D235" sqref="D235"/>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59"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1"/>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5" t="s">
        <v>335</v>
      </c>
      <c r="B3" s="2276"/>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2058247</v>
      </c>
      <c r="D5" s="408">
        <v>485705</v>
      </c>
      <c r="E5" s="408">
        <v>33776</v>
      </c>
      <c r="F5" s="408">
        <v>59023</v>
      </c>
      <c r="G5" s="408">
        <v>46878</v>
      </c>
      <c r="H5" s="408"/>
      <c r="I5" s="432"/>
      <c r="J5" s="432"/>
      <c r="K5" s="410">
        <f>SUM(C5:J5)</f>
        <v>2683629</v>
      </c>
      <c r="L5" s="408">
        <v>2425545</v>
      </c>
    </row>
    <row r="6" spans="1:14" x14ac:dyDescent="0.2">
      <c r="A6" s="1753" t="s">
        <v>1749</v>
      </c>
      <c r="B6" s="265" t="s">
        <v>1747</v>
      </c>
      <c r="C6" s="503"/>
      <c r="D6" s="503"/>
      <c r="E6" s="408"/>
      <c r="F6" s="503"/>
      <c r="G6" s="503"/>
      <c r="H6" s="503"/>
      <c r="I6" s="503"/>
      <c r="J6" s="503"/>
      <c r="K6" s="410">
        <f>SUM(C6,E6)</f>
        <v>0</v>
      </c>
      <c r="L6" s="408">
        <v>5100</v>
      </c>
    </row>
    <row r="7" spans="1:14" x14ac:dyDescent="0.2">
      <c r="A7" s="1753" t="s">
        <v>170</v>
      </c>
      <c r="B7" s="265" t="s">
        <v>1121</v>
      </c>
      <c r="C7" s="432">
        <v>161822</v>
      </c>
      <c r="D7" s="432">
        <v>21963</v>
      </c>
      <c r="E7" s="432">
        <v>1340</v>
      </c>
      <c r="F7" s="432">
        <v>10628</v>
      </c>
      <c r="G7" s="432"/>
      <c r="H7" s="432"/>
      <c r="I7" s="432"/>
      <c r="J7" s="432"/>
      <c r="K7" s="410">
        <f t="shared" ref="K7:K32" si="0">SUM(C7:J7)</f>
        <v>195753</v>
      </c>
      <c r="L7" s="408">
        <v>227500</v>
      </c>
    </row>
    <row r="8" spans="1:14" x14ac:dyDescent="0.2">
      <c r="A8" s="1753" t="s">
        <v>171</v>
      </c>
      <c r="B8" s="265">
        <v>1200</v>
      </c>
      <c r="C8" s="408">
        <v>839115</v>
      </c>
      <c r="D8" s="408">
        <v>184239</v>
      </c>
      <c r="E8" s="408">
        <v>319</v>
      </c>
      <c r="F8" s="408">
        <v>10832</v>
      </c>
      <c r="G8" s="408">
        <v>6582</v>
      </c>
      <c r="H8" s="408"/>
      <c r="I8" s="432"/>
      <c r="J8" s="432"/>
      <c r="K8" s="410">
        <f t="shared" si="0"/>
        <v>1041087</v>
      </c>
      <c r="L8" s="408">
        <v>1056700</v>
      </c>
    </row>
    <row r="9" spans="1:14" x14ac:dyDescent="0.2">
      <c r="A9" s="1753" t="s">
        <v>818</v>
      </c>
      <c r="B9" s="265" t="s">
        <v>1122</v>
      </c>
      <c r="C9" s="432">
        <v>24858</v>
      </c>
      <c r="D9" s="432">
        <v>6035</v>
      </c>
      <c r="E9" s="432"/>
      <c r="F9" s="432">
        <v>1314</v>
      </c>
      <c r="G9" s="432">
        <v>2827</v>
      </c>
      <c r="H9" s="432"/>
      <c r="I9" s="432"/>
      <c r="J9" s="432"/>
      <c r="K9" s="410">
        <f t="shared" si="0"/>
        <v>35034</v>
      </c>
      <c r="L9" s="408">
        <v>35000</v>
      </c>
    </row>
    <row r="10" spans="1:14" x14ac:dyDescent="0.2">
      <c r="A10" s="1753" t="s">
        <v>819</v>
      </c>
      <c r="B10" s="265">
        <v>1250</v>
      </c>
      <c r="C10" s="408">
        <v>146278</v>
      </c>
      <c r="D10" s="408">
        <v>79241</v>
      </c>
      <c r="E10" s="408">
        <v>20961</v>
      </c>
      <c r="F10" s="408">
        <v>130757</v>
      </c>
      <c r="G10" s="408">
        <v>7998</v>
      </c>
      <c r="H10" s="408"/>
      <c r="I10" s="432"/>
      <c r="J10" s="432"/>
      <c r="K10" s="410">
        <f t="shared" si="0"/>
        <v>385235</v>
      </c>
      <c r="L10" s="408">
        <v>419130</v>
      </c>
    </row>
    <row r="11" spans="1:14" x14ac:dyDescent="0.2">
      <c r="A11" s="1753" t="s">
        <v>1321</v>
      </c>
      <c r="B11" s="265" t="s">
        <v>168</v>
      </c>
      <c r="C11" s="432"/>
      <c r="D11" s="432"/>
      <c r="E11" s="432"/>
      <c r="F11" s="432"/>
      <c r="G11" s="432"/>
      <c r="H11" s="432"/>
      <c r="I11" s="432"/>
      <c r="J11" s="432"/>
      <c r="K11" s="410">
        <f t="shared" si="0"/>
        <v>0</v>
      </c>
      <c r="L11" s="408"/>
    </row>
    <row r="12" spans="1:14" x14ac:dyDescent="0.2">
      <c r="A12" s="1753" t="s">
        <v>1116</v>
      </c>
      <c r="B12" s="265">
        <v>1300</v>
      </c>
      <c r="C12" s="408"/>
      <c r="D12" s="408"/>
      <c r="E12" s="408"/>
      <c r="F12" s="408"/>
      <c r="G12" s="408"/>
      <c r="H12" s="408"/>
      <c r="I12" s="432"/>
      <c r="J12" s="432"/>
      <c r="K12" s="410">
        <f t="shared" si="0"/>
        <v>0</v>
      </c>
      <c r="L12" s="408"/>
    </row>
    <row r="13" spans="1:14" x14ac:dyDescent="0.2">
      <c r="A13" s="1753" t="s">
        <v>820</v>
      </c>
      <c r="B13" s="265">
        <v>1400</v>
      </c>
      <c r="C13" s="408">
        <v>43893</v>
      </c>
      <c r="D13" s="408">
        <v>11924</v>
      </c>
      <c r="E13" s="408"/>
      <c r="F13" s="408">
        <v>22462</v>
      </c>
      <c r="G13" s="408"/>
      <c r="H13" s="408"/>
      <c r="I13" s="432"/>
      <c r="J13" s="432"/>
      <c r="K13" s="410">
        <f t="shared" si="0"/>
        <v>78279</v>
      </c>
      <c r="L13" s="408">
        <v>75550</v>
      </c>
    </row>
    <row r="14" spans="1:14" x14ac:dyDescent="0.2">
      <c r="A14" s="1753" t="s">
        <v>1117</v>
      </c>
      <c r="B14" s="265">
        <v>1500</v>
      </c>
      <c r="C14" s="408">
        <v>78099</v>
      </c>
      <c r="D14" s="408">
        <v>646</v>
      </c>
      <c r="E14" s="408">
        <v>5573</v>
      </c>
      <c r="F14" s="408">
        <v>14957</v>
      </c>
      <c r="G14" s="408">
        <v>432</v>
      </c>
      <c r="H14" s="408">
        <v>3478</v>
      </c>
      <c r="I14" s="432"/>
      <c r="J14" s="432"/>
      <c r="K14" s="410">
        <f t="shared" si="0"/>
        <v>103185</v>
      </c>
      <c r="L14" s="408">
        <v>128985</v>
      </c>
    </row>
    <row r="15" spans="1:14" x14ac:dyDescent="0.2">
      <c r="A15" s="1753" t="s">
        <v>1118</v>
      </c>
      <c r="B15" s="265">
        <v>1600</v>
      </c>
      <c r="C15" s="408"/>
      <c r="D15" s="408"/>
      <c r="E15" s="408"/>
      <c r="F15" s="408"/>
      <c r="G15" s="408"/>
      <c r="H15" s="408"/>
      <c r="I15" s="432"/>
      <c r="J15" s="432"/>
      <c r="K15" s="410">
        <f t="shared" si="0"/>
        <v>0</v>
      </c>
      <c r="L15" s="408"/>
    </row>
    <row r="16" spans="1:14" x14ac:dyDescent="0.2">
      <c r="A16" s="1753" t="s">
        <v>1143</v>
      </c>
      <c r="B16" s="265" t="s">
        <v>492</v>
      </c>
      <c r="C16" s="408"/>
      <c r="D16" s="408"/>
      <c r="E16" s="408"/>
      <c r="F16" s="408"/>
      <c r="G16" s="408"/>
      <c r="H16" s="408"/>
      <c r="I16" s="432"/>
      <c r="J16" s="432"/>
      <c r="K16" s="410">
        <f t="shared" si="0"/>
        <v>0</v>
      </c>
      <c r="L16" s="408"/>
    </row>
    <row r="17" spans="1:12" x14ac:dyDescent="0.2">
      <c r="A17" s="1753" t="s">
        <v>821</v>
      </c>
      <c r="B17" s="265" t="s">
        <v>169</v>
      </c>
      <c r="C17" s="432">
        <v>1848</v>
      </c>
      <c r="D17" s="432">
        <v>26</v>
      </c>
      <c r="E17" s="432"/>
      <c r="F17" s="432">
        <v>454</v>
      </c>
      <c r="G17" s="432"/>
      <c r="H17" s="432"/>
      <c r="I17" s="432"/>
      <c r="J17" s="432"/>
      <c r="K17" s="410">
        <f t="shared" si="0"/>
        <v>2328</v>
      </c>
      <c r="L17" s="408">
        <v>1790</v>
      </c>
    </row>
    <row r="18" spans="1:12" x14ac:dyDescent="0.2">
      <c r="A18" s="1753" t="s">
        <v>1262</v>
      </c>
      <c r="B18" s="265">
        <v>1800</v>
      </c>
      <c r="C18" s="408"/>
      <c r="D18" s="408"/>
      <c r="E18" s="408"/>
      <c r="F18" s="408"/>
      <c r="G18" s="408"/>
      <c r="H18" s="408"/>
      <c r="I18" s="432"/>
      <c r="J18" s="432"/>
      <c r="K18" s="410">
        <f t="shared" si="0"/>
        <v>0</v>
      </c>
      <c r="L18" s="408"/>
    </row>
    <row r="19" spans="1:12" x14ac:dyDescent="0.2">
      <c r="A19" s="1753" t="s">
        <v>140</v>
      </c>
      <c r="B19" s="265">
        <v>1900</v>
      </c>
      <c r="C19" s="408">
        <v>133953</v>
      </c>
      <c r="D19" s="408">
        <v>23702</v>
      </c>
      <c r="E19" s="408">
        <v>263</v>
      </c>
      <c r="F19" s="408">
        <v>4015</v>
      </c>
      <c r="G19" s="408">
        <v>4064</v>
      </c>
      <c r="H19" s="408"/>
      <c r="I19" s="432"/>
      <c r="J19" s="432"/>
      <c r="K19" s="410">
        <f t="shared" si="0"/>
        <v>165997</v>
      </c>
      <c r="L19" s="408">
        <v>165900</v>
      </c>
    </row>
    <row r="20" spans="1:12" x14ac:dyDescent="0.2">
      <c r="A20" s="1754" t="s">
        <v>835</v>
      </c>
      <c r="B20" s="290" t="s">
        <v>822</v>
      </c>
      <c r="C20" s="503"/>
      <c r="D20" s="503"/>
      <c r="E20" s="503"/>
      <c r="F20" s="503"/>
      <c r="G20" s="503"/>
      <c r="H20" s="683"/>
      <c r="I20" s="409"/>
      <c r="J20" s="477"/>
      <c r="K20" s="410">
        <f t="shared" si="0"/>
        <v>0</v>
      </c>
      <c r="L20" s="435"/>
    </row>
    <row r="21" spans="1:12" x14ac:dyDescent="0.2">
      <c r="A21" s="1754" t="s">
        <v>836</v>
      </c>
      <c r="B21" s="290" t="s">
        <v>823</v>
      </c>
      <c r="C21" s="503"/>
      <c r="D21" s="503"/>
      <c r="E21" s="503"/>
      <c r="F21" s="503"/>
      <c r="G21" s="503"/>
      <c r="H21" s="683"/>
      <c r="I21" s="409"/>
      <c r="J21" s="503"/>
      <c r="K21" s="410">
        <f t="shared" si="0"/>
        <v>0</v>
      </c>
      <c r="L21" s="435"/>
    </row>
    <row r="22" spans="1:12" x14ac:dyDescent="0.2">
      <c r="A22" s="1754" t="s">
        <v>837</v>
      </c>
      <c r="B22" s="290" t="s">
        <v>824</v>
      </c>
      <c r="C22" s="503"/>
      <c r="D22" s="503"/>
      <c r="E22" s="503"/>
      <c r="F22" s="503"/>
      <c r="G22" s="503"/>
      <c r="H22" s="683">
        <v>444474</v>
      </c>
      <c r="I22" s="409"/>
      <c r="J22" s="503"/>
      <c r="K22" s="410">
        <f t="shared" si="0"/>
        <v>444474</v>
      </c>
      <c r="L22" s="435">
        <v>356670</v>
      </c>
    </row>
    <row r="23" spans="1:12" x14ac:dyDescent="0.2">
      <c r="A23" s="1754" t="s">
        <v>838</v>
      </c>
      <c r="B23" s="290" t="s">
        <v>825</v>
      </c>
      <c r="C23" s="503"/>
      <c r="D23" s="503"/>
      <c r="E23" s="503"/>
      <c r="F23" s="503"/>
      <c r="G23" s="503"/>
      <c r="H23" s="683"/>
      <c r="I23" s="409"/>
      <c r="J23" s="503"/>
      <c r="K23" s="410">
        <f t="shared" si="0"/>
        <v>0</v>
      </c>
      <c r="L23" s="435">
        <v>2500</v>
      </c>
    </row>
    <row r="24" spans="1:12" ht="12.75" customHeight="1" x14ac:dyDescent="0.2">
      <c r="A24" s="1754" t="s">
        <v>839</v>
      </c>
      <c r="B24" s="290" t="s">
        <v>826</v>
      </c>
      <c r="C24" s="503"/>
      <c r="D24" s="503"/>
      <c r="E24" s="503"/>
      <c r="F24" s="503"/>
      <c r="G24" s="503"/>
      <c r="H24" s="683"/>
      <c r="I24" s="409"/>
      <c r="J24" s="503"/>
      <c r="K24" s="410">
        <f t="shared" si="0"/>
        <v>0</v>
      </c>
      <c r="L24" s="435"/>
    </row>
    <row r="25" spans="1:12" ht="12.75" customHeight="1" x14ac:dyDescent="0.2">
      <c r="A25" s="1754" t="s">
        <v>920</v>
      </c>
      <c r="B25" s="290" t="s">
        <v>827</v>
      </c>
      <c r="C25" s="503"/>
      <c r="D25" s="503"/>
      <c r="E25" s="503"/>
      <c r="F25" s="503"/>
      <c r="G25" s="503"/>
      <c r="H25" s="683"/>
      <c r="I25" s="409"/>
      <c r="J25" s="503"/>
      <c r="K25" s="410">
        <f t="shared" si="0"/>
        <v>0</v>
      </c>
      <c r="L25" s="435"/>
    </row>
    <row r="26" spans="1:12" x14ac:dyDescent="0.2">
      <c r="A26" s="1754" t="s">
        <v>707</v>
      </c>
      <c r="B26" s="290" t="s">
        <v>828</v>
      </c>
      <c r="C26" s="503"/>
      <c r="D26" s="503"/>
      <c r="E26" s="503"/>
      <c r="F26" s="503"/>
      <c r="G26" s="503"/>
      <c r="H26" s="683"/>
      <c r="I26" s="409"/>
      <c r="J26" s="503"/>
      <c r="K26" s="410">
        <f t="shared" si="0"/>
        <v>0</v>
      </c>
      <c r="L26" s="435"/>
    </row>
    <row r="27" spans="1:12" x14ac:dyDescent="0.2">
      <c r="A27" s="1754" t="s">
        <v>708</v>
      </c>
      <c r="B27" s="290" t="s">
        <v>829</v>
      </c>
      <c r="C27" s="503"/>
      <c r="D27" s="503"/>
      <c r="E27" s="503"/>
      <c r="F27" s="503"/>
      <c r="G27" s="503"/>
      <c r="H27" s="683"/>
      <c r="I27" s="409"/>
      <c r="J27" s="503"/>
      <c r="K27" s="410">
        <f t="shared" si="0"/>
        <v>0</v>
      </c>
      <c r="L27" s="435"/>
    </row>
    <row r="28" spans="1:12" x14ac:dyDescent="0.2">
      <c r="A28" s="1754" t="s">
        <v>156</v>
      </c>
      <c r="B28" s="290" t="s">
        <v>830</v>
      </c>
      <c r="C28" s="503"/>
      <c r="D28" s="503"/>
      <c r="E28" s="503"/>
      <c r="F28" s="503"/>
      <c r="G28" s="503"/>
      <c r="H28" s="683"/>
      <c r="I28" s="409"/>
      <c r="J28" s="503"/>
      <c r="K28" s="410">
        <f t="shared" si="0"/>
        <v>0</v>
      </c>
      <c r="L28" s="435"/>
    </row>
    <row r="29" spans="1:12" x14ac:dyDescent="0.2">
      <c r="A29" s="1754" t="s">
        <v>157</v>
      </c>
      <c r="B29" s="290" t="s">
        <v>831</v>
      </c>
      <c r="C29" s="503"/>
      <c r="D29" s="503"/>
      <c r="E29" s="503"/>
      <c r="F29" s="503"/>
      <c r="G29" s="503"/>
      <c r="H29" s="683"/>
      <c r="I29" s="409"/>
      <c r="J29" s="503"/>
      <c r="K29" s="410">
        <f t="shared" si="0"/>
        <v>0</v>
      </c>
      <c r="L29" s="435"/>
    </row>
    <row r="30" spans="1:12" x14ac:dyDescent="0.2">
      <c r="A30" s="1754" t="s">
        <v>158</v>
      </c>
      <c r="B30" s="290" t="s">
        <v>832</v>
      </c>
      <c r="C30" s="503"/>
      <c r="D30" s="503"/>
      <c r="E30" s="503"/>
      <c r="F30" s="503"/>
      <c r="G30" s="503"/>
      <c r="H30" s="683"/>
      <c r="I30" s="409"/>
      <c r="J30" s="503"/>
      <c r="K30" s="410">
        <f t="shared" si="0"/>
        <v>0</v>
      </c>
      <c r="L30" s="435"/>
    </row>
    <row r="31" spans="1:12" x14ac:dyDescent="0.2">
      <c r="A31" s="1754" t="s">
        <v>159</v>
      </c>
      <c r="B31" s="290" t="s">
        <v>833</v>
      </c>
      <c r="C31" s="503"/>
      <c r="D31" s="503"/>
      <c r="E31" s="503"/>
      <c r="F31" s="503"/>
      <c r="G31" s="503"/>
      <c r="H31" s="683"/>
      <c r="I31" s="409"/>
      <c r="J31" s="503"/>
      <c r="K31" s="410">
        <f t="shared" si="0"/>
        <v>0</v>
      </c>
      <c r="L31" s="435"/>
    </row>
    <row r="32" spans="1:12" x14ac:dyDescent="0.2">
      <c r="A32" s="1755"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3488113</v>
      </c>
      <c r="D33" s="411">
        <f t="shared" ref="D33:L33" si="1">SUM(D5:D32)</f>
        <v>813481</v>
      </c>
      <c r="E33" s="411">
        <f t="shared" si="1"/>
        <v>62232</v>
      </c>
      <c r="F33" s="411">
        <f t="shared" si="1"/>
        <v>254442</v>
      </c>
      <c r="G33" s="411">
        <f t="shared" si="1"/>
        <v>68781</v>
      </c>
      <c r="H33" s="411">
        <f t="shared" si="1"/>
        <v>447952</v>
      </c>
      <c r="I33" s="411">
        <f t="shared" si="1"/>
        <v>0</v>
      </c>
      <c r="J33" s="411">
        <f t="shared" si="1"/>
        <v>0</v>
      </c>
      <c r="K33" s="411">
        <f t="shared" si="1"/>
        <v>5135001</v>
      </c>
      <c r="L33" s="411">
        <f t="shared" si="1"/>
        <v>4900370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v>44566</v>
      </c>
      <c r="D36" s="414">
        <v>10431</v>
      </c>
      <c r="E36" s="414">
        <v>220</v>
      </c>
      <c r="F36" s="414">
        <v>16</v>
      </c>
      <c r="G36" s="414"/>
      <c r="H36" s="414"/>
      <c r="I36" s="432"/>
      <c r="J36" s="432"/>
      <c r="K36" s="410">
        <f t="shared" ref="K36:K41" si="2">SUM(C36:J36)</f>
        <v>55233</v>
      </c>
      <c r="L36" s="408">
        <v>53300</v>
      </c>
    </row>
    <row r="37" spans="1:14" x14ac:dyDescent="0.2">
      <c r="A37" s="1753" t="s">
        <v>1265</v>
      </c>
      <c r="B37" s="265">
        <v>2120</v>
      </c>
      <c r="C37" s="408">
        <v>39032</v>
      </c>
      <c r="D37" s="408">
        <v>7409</v>
      </c>
      <c r="E37" s="408">
        <v>1096</v>
      </c>
      <c r="F37" s="408">
        <v>12</v>
      </c>
      <c r="G37" s="408"/>
      <c r="H37" s="408"/>
      <c r="I37" s="432"/>
      <c r="J37" s="432"/>
      <c r="K37" s="410">
        <f t="shared" si="2"/>
        <v>47549</v>
      </c>
      <c r="L37" s="408">
        <v>91600</v>
      </c>
    </row>
    <row r="38" spans="1:14" x14ac:dyDescent="0.2">
      <c r="A38" s="1753" t="s">
        <v>220</v>
      </c>
      <c r="B38" s="265">
        <v>2130</v>
      </c>
      <c r="C38" s="408">
        <v>74643</v>
      </c>
      <c r="D38" s="408">
        <v>6200</v>
      </c>
      <c r="E38" s="408">
        <v>7588</v>
      </c>
      <c r="F38" s="408">
        <v>3388</v>
      </c>
      <c r="G38" s="408"/>
      <c r="H38" s="408"/>
      <c r="I38" s="432"/>
      <c r="J38" s="432"/>
      <c r="K38" s="410">
        <f t="shared" si="2"/>
        <v>91819</v>
      </c>
      <c r="L38" s="408">
        <v>95600</v>
      </c>
    </row>
    <row r="39" spans="1:14" x14ac:dyDescent="0.2">
      <c r="A39" s="1753" t="s">
        <v>221</v>
      </c>
      <c r="B39" s="265">
        <v>2140</v>
      </c>
      <c r="C39" s="408"/>
      <c r="D39" s="408"/>
      <c r="E39" s="408"/>
      <c r="F39" s="408"/>
      <c r="G39" s="408"/>
      <c r="H39" s="408"/>
      <c r="I39" s="432"/>
      <c r="J39" s="432"/>
      <c r="K39" s="410">
        <f t="shared" si="2"/>
        <v>0</v>
      </c>
      <c r="L39" s="408"/>
    </row>
    <row r="40" spans="1:14" x14ac:dyDescent="0.2">
      <c r="A40" s="1753" t="s">
        <v>222</v>
      </c>
      <c r="B40" s="265">
        <v>2150</v>
      </c>
      <c r="C40" s="408"/>
      <c r="D40" s="408"/>
      <c r="E40" s="408"/>
      <c r="F40" s="408"/>
      <c r="G40" s="408"/>
      <c r="H40" s="408"/>
      <c r="I40" s="432"/>
      <c r="J40" s="432"/>
      <c r="K40" s="410">
        <f t="shared" si="2"/>
        <v>0</v>
      </c>
      <c r="L40" s="408"/>
    </row>
    <row r="41" spans="1:14" x14ac:dyDescent="0.2">
      <c r="A41" s="1753"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158241</v>
      </c>
      <c r="D42" s="411">
        <f t="shared" ref="D42:L42" si="3">SUM(D36:D41)</f>
        <v>24040</v>
      </c>
      <c r="E42" s="411">
        <f t="shared" si="3"/>
        <v>8904</v>
      </c>
      <c r="F42" s="411">
        <f t="shared" si="3"/>
        <v>3416</v>
      </c>
      <c r="G42" s="411">
        <f t="shared" si="3"/>
        <v>0</v>
      </c>
      <c r="H42" s="411">
        <f t="shared" si="3"/>
        <v>0</v>
      </c>
      <c r="I42" s="411">
        <f t="shared" si="3"/>
        <v>0</v>
      </c>
      <c r="J42" s="411">
        <f t="shared" si="3"/>
        <v>0</v>
      </c>
      <c r="K42" s="411">
        <f t="shared" si="3"/>
        <v>194601</v>
      </c>
      <c r="L42" s="411">
        <f t="shared" si="3"/>
        <v>240500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88859</v>
      </c>
      <c r="D44" s="414">
        <v>64024</v>
      </c>
      <c r="E44" s="414">
        <v>164838</v>
      </c>
      <c r="F44" s="414">
        <v>33217</v>
      </c>
      <c r="G44" s="414"/>
      <c r="H44" s="414"/>
      <c r="I44" s="432"/>
      <c r="J44" s="432"/>
      <c r="K44" s="416">
        <f>SUM(C44:J44)</f>
        <v>350938</v>
      </c>
      <c r="L44" s="414">
        <v>280180</v>
      </c>
    </row>
    <row r="45" spans="1:14" x14ac:dyDescent="0.2">
      <c r="A45" s="1753" t="s">
        <v>956</v>
      </c>
      <c r="B45" s="265">
        <v>2220</v>
      </c>
      <c r="C45" s="408">
        <v>62530</v>
      </c>
      <c r="D45" s="408">
        <v>3460</v>
      </c>
      <c r="E45" s="408">
        <v>4820</v>
      </c>
      <c r="F45" s="408">
        <v>4568</v>
      </c>
      <c r="G45" s="408">
        <v>111319</v>
      </c>
      <c r="H45" s="408"/>
      <c r="I45" s="432"/>
      <c r="J45" s="432"/>
      <c r="K45" s="416">
        <f>SUM(C45:J45)</f>
        <v>186697</v>
      </c>
      <c r="L45" s="408">
        <v>93750</v>
      </c>
    </row>
    <row r="46" spans="1:14" x14ac:dyDescent="0.2">
      <c r="A46" s="1753" t="s">
        <v>957</v>
      </c>
      <c r="B46" s="265">
        <v>2230</v>
      </c>
      <c r="C46" s="408"/>
      <c r="D46" s="408"/>
      <c r="E46" s="408"/>
      <c r="F46" s="408">
        <v>879</v>
      </c>
      <c r="G46" s="408"/>
      <c r="H46" s="408"/>
      <c r="I46" s="432"/>
      <c r="J46" s="432"/>
      <c r="K46" s="416">
        <f>SUM(C46:J46)</f>
        <v>879</v>
      </c>
      <c r="L46" s="408">
        <v>5500</v>
      </c>
    </row>
    <row r="47" spans="1:14" ht="12.75" customHeight="1" thickBot="1" x14ac:dyDescent="0.25">
      <c r="A47" s="877" t="s">
        <v>641</v>
      </c>
      <c r="B47" s="464" t="s">
        <v>33</v>
      </c>
      <c r="C47" s="411">
        <f>SUM(C44:C46)</f>
        <v>151389</v>
      </c>
      <c r="D47" s="411">
        <f t="shared" ref="D47:K47" si="4">SUM(D44:D46)</f>
        <v>67484</v>
      </c>
      <c r="E47" s="411">
        <f t="shared" si="4"/>
        <v>169658</v>
      </c>
      <c r="F47" s="411">
        <f t="shared" si="4"/>
        <v>38664</v>
      </c>
      <c r="G47" s="411">
        <f t="shared" si="4"/>
        <v>111319</v>
      </c>
      <c r="H47" s="411">
        <f t="shared" si="4"/>
        <v>0</v>
      </c>
      <c r="I47" s="411">
        <f t="shared" si="4"/>
        <v>0</v>
      </c>
      <c r="J47" s="411">
        <f t="shared" si="4"/>
        <v>0</v>
      </c>
      <c r="K47" s="411">
        <f t="shared" si="4"/>
        <v>538514</v>
      </c>
      <c r="L47" s="411">
        <f>SUM(L44:L46)</f>
        <v>379430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c r="D49" s="414"/>
      <c r="E49" s="414">
        <v>104516</v>
      </c>
      <c r="F49" s="414">
        <v>1296</v>
      </c>
      <c r="G49" s="414"/>
      <c r="H49" s="414">
        <v>16276</v>
      </c>
      <c r="I49" s="432"/>
      <c r="J49" s="432"/>
      <c r="K49" s="416">
        <f>SUM(C49:J49)</f>
        <v>122088</v>
      </c>
      <c r="L49" s="414">
        <v>121000</v>
      </c>
    </row>
    <row r="50" spans="1:14" x14ac:dyDescent="0.2">
      <c r="A50" s="1753" t="s">
        <v>959</v>
      </c>
      <c r="B50" s="265">
        <v>2320</v>
      </c>
      <c r="C50" s="408">
        <v>245597</v>
      </c>
      <c r="D50" s="408">
        <v>51519</v>
      </c>
      <c r="E50" s="408">
        <v>31267</v>
      </c>
      <c r="F50" s="408">
        <v>17294</v>
      </c>
      <c r="G50" s="408">
        <v>929</v>
      </c>
      <c r="H50" s="408">
        <v>999</v>
      </c>
      <c r="I50" s="432"/>
      <c r="J50" s="432"/>
      <c r="K50" s="416">
        <f>SUM(C50:J50)</f>
        <v>347605</v>
      </c>
      <c r="L50" s="408">
        <v>269900</v>
      </c>
    </row>
    <row r="51" spans="1:14" x14ac:dyDescent="0.2">
      <c r="A51" s="1753" t="s">
        <v>45</v>
      </c>
      <c r="B51" s="265">
        <v>2330</v>
      </c>
      <c r="C51" s="408">
        <v>60000</v>
      </c>
      <c r="D51" s="408">
        <v>13177</v>
      </c>
      <c r="E51" s="408">
        <v>81604</v>
      </c>
      <c r="F51" s="408">
        <v>431</v>
      </c>
      <c r="G51" s="408"/>
      <c r="H51" s="408"/>
      <c r="I51" s="432"/>
      <c r="J51" s="432"/>
      <c r="K51" s="416">
        <f>SUM(C51:J51)</f>
        <v>155212</v>
      </c>
      <c r="L51" s="408">
        <v>118200</v>
      </c>
    </row>
    <row r="52" spans="1:14" ht="22.5" x14ac:dyDescent="0.2">
      <c r="A52" s="1754" t="s">
        <v>336</v>
      </c>
      <c r="B52" s="819" t="s">
        <v>424</v>
      </c>
      <c r="C52" s="683"/>
      <c r="D52" s="683"/>
      <c r="E52" s="683">
        <v>1305</v>
      </c>
      <c r="F52" s="683"/>
      <c r="G52" s="683"/>
      <c r="H52" s="683"/>
      <c r="I52" s="683"/>
      <c r="J52" s="683"/>
      <c r="K52" s="416">
        <f>SUM(C52:J52)</f>
        <v>1305</v>
      </c>
      <c r="L52" s="683">
        <v>3000</v>
      </c>
    </row>
    <row r="53" spans="1:14" ht="12.75" customHeight="1" thickBot="1" x14ac:dyDescent="0.25">
      <c r="A53" s="877" t="s">
        <v>813</v>
      </c>
      <c r="B53" s="464" t="s">
        <v>34</v>
      </c>
      <c r="C53" s="411">
        <f>SUM(C49:C52)</f>
        <v>305597</v>
      </c>
      <c r="D53" s="411">
        <f t="shared" ref="D53:L53" si="5">SUM(D49:D52)</f>
        <v>64696</v>
      </c>
      <c r="E53" s="411">
        <f t="shared" si="5"/>
        <v>218692</v>
      </c>
      <c r="F53" s="411">
        <f t="shared" si="5"/>
        <v>19021</v>
      </c>
      <c r="G53" s="411">
        <f t="shared" si="5"/>
        <v>929</v>
      </c>
      <c r="H53" s="411">
        <f t="shared" si="5"/>
        <v>17275</v>
      </c>
      <c r="I53" s="411">
        <f t="shared" si="5"/>
        <v>0</v>
      </c>
      <c r="J53" s="411">
        <f t="shared" si="5"/>
        <v>0</v>
      </c>
      <c r="K53" s="411">
        <f t="shared" si="5"/>
        <v>626210</v>
      </c>
      <c r="L53" s="411">
        <f t="shared" si="5"/>
        <v>512100</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589714</v>
      </c>
      <c r="D55" s="414">
        <v>110748</v>
      </c>
      <c r="E55" s="414">
        <v>23369</v>
      </c>
      <c r="F55" s="414">
        <v>6098</v>
      </c>
      <c r="G55" s="414"/>
      <c r="H55" s="414">
        <v>1218</v>
      </c>
      <c r="I55" s="432"/>
      <c r="J55" s="432"/>
      <c r="K55" s="416">
        <f>SUM(C55:J55)</f>
        <v>731147</v>
      </c>
      <c r="L55" s="414">
        <v>767210</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589714</v>
      </c>
      <c r="D57" s="417">
        <f t="shared" ref="D57:K57" si="6">SUM(D55:D56)</f>
        <v>110748</v>
      </c>
      <c r="E57" s="417">
        <f t="shared" si="6"/>
        <v>23369</v>
      </c>
      <c r="F57" s="417">
        <f t="shared" si="6"/>
        <v>6098</v>
      </c>
      <c r="G57" s="417">
        <f t="shared" si="6"/>
        <v>0</v>
      </c>
      <c r="H57" s="417">
        <f t="shared" si="6"/>
        <v>1218</v>
      </c>
      <c r="I57" s="417">
        <f t="shared" si="6"/>
        <v>0</v>
      </c>
      <c r="J57" s="417">
        <f t="shared" si="6"/>
        <v>0</v>
      </c>
      <c r="K57" s="417">
        <f t="shared" si="6"/>
        <v>731147</v>
      </c>
      <c r="L57" s="411">
        <f>SUM(L55:L56)</f>
        <v>767210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v>11677</v>
      </c>
      <c r="D59" s="414">
        <v>1852</v>
      </c>
      <c r="E59" s="414"/>
      <c r="F59" s="414"/>
      <c r="G59" s="414"/>
      <c r="H59" s="414"/>
      <c r="I59" s="432"/>
      <c r="J59" s="432"/>
      <c r="K59" s="416">
        <f t="shared" ref="K59:K64" si="7">SUM(C59:J59)</f>
        <v>13529</v>
      </c>
      <c r="L59" s="414">
        <v>14000</v>
      </c>
      <c r="M59" s="14"/>
      <c r="N59" s="14"/>
    </row>
    <row r="60" spans="1:14" s="15" customFormat="1" x14ac:dyDescent="0.2">
      <c r="A60" s="1753" t="s">
        <v>532</v>
      </c>
      <c r="B60" s="265">
        <v>2520</v>
      </c>
      <c r="C60" s="408">
        <v>62083</v>
      </c>
      <c r="D60" s="408">
        <v>3056</v>
      </c>
      <c r="E60" s="408">
        <v>43261</v>
      </c>
      <c r="F60" s="408">
        <v>2999</v>
      </c>
      <c r="G60" s="408">
        <v>613</v>
      </c>
      <c r="H60" s="408"/>
      <c r="I60" s="432"/>
      <c r="J60" s="432"/>
      <c r="K60" s="416">
        <f t="shared" si="7"/>
        <v>112012</v>
      </c>
      <c r="L60" s="408">
        <v>115250</v>
      </c>
      <c r="M60" s="14"/>
      <c r="N60" s="14"/>
    </row>
    <row r="61" spans="1:14" s="15" customFormat="1" x14ac:dyDescent="0.2">
      <c r="A61" s="1753" t="s">
        <v>219</v>
      </c>
      <c r="B61" s="265">
        <v>2540</v>
      </c>
      <c r="C61" s="408">
        <v>437398</v>
      </c>
      <c r="D61" s="408">
        <v>52400</v>
      </c>
      <c r="E61" s="408">
        <v>2486</v>
      </c>
      <c r="F61" s="408">
        <v>350</v>
      </c>
      <c r="G61" s="408"/>
      <c r="H61" s="408"/>
      <c r="I61" s="432"/>
      <c r="J61" s="432"/>
      <c r="K61" s="416">
        <f t="shared" si="7"/>
        <v>492634</v>
      </c>
      <c r="L61" s="408">
        <v>510300</v>
      </c>
      <c r="M61" s="14"/>
      <c r="N61" s="14"/>
    </row>
    <row r="62" spans="1:14" s="15" customFormat="1" x14ac:dyDescent="0.2">
      <c r="A62" s="1753" t="s">
        <v>1107</v>
      </c>
      <c r="B62" s="265">
        <v>2550</v>
      </c>
      <c r="C62" s="408"/>
      <c r="D62" s="408"/>
      <c r="E62" s="408"/>
      <c r="F62" s="408"/>
      <c r="G62" s="408"/>
      <c r="H62" s="408"/>
      <c r="I62" s="432"/>
      <c r="J62" s="432"/>
      <c r="K62" s="416">
        <f t="shared" si="7"/>
        <v>0</v>
      </c>
      <c r="L62" s="408"/>
      <c r="M62" s="14"/>
      <c r="N62" s="14"/>
    </row>
    <row r="63" spans="1:14" s="14" customFormat="1" x14ac:dyDescent="0.2">
      <c r="A63" s="1753" t="s">
        <v>106</v>
      </c>
      <c r="B63" s="265">
        <v>2560</v>
      </c>
      <c r="C63" s="408">
        <v>168109</v>
      </c>
      <c r="D63" s="408">
        <v>30200</v>
      </c>
      <c r="E63" s="408">
        <v>1651</v>
      </c>
      <c r="F63" s="408">
        <v>294369</v>
      </c>
      <c r="G63" s="408">
        <v>929</v>
      </c>
      <c r="H63" s="408"/>
      <c r="I63" s="432"/>
      <c r="J63" s="432"/>
      <c r="K63" s="416">
        <f t="shared" si="7"/>
        <v>495258</v>
      </c>
      <c r="L63" s="408">
        <v>482150</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679267</v>
      </c>
      <c r="D65" s="411">
        <f t="shared" ref="D65:L65" si="8">SUM(D59:D64)</f>
        <v>87508</v>
      </c>
      <c r="E65" s="411">
        <f t="shared" si="8"/>
        <v>47398</v>
      </c>
      <c r="F65" s="411">
        <f t="shared" si="8"/>
        <v>297718</v>
      </c>
      <c r="G65" s="411">
        <f t="shared" si="8"/>
        <v>1542</v>
      </c>
      <c r="H65" s="411">
        <f t="shared" si="8"/>
        <v>0</v>
      </c>
      <c r="I65" s="411">
        <f t="shared" si="8"/>
        <v>0</v>
      </c>
      <c r="J65" s="411">
        <f t="shared" si="8"/>
        <v>0</v>
      </c>
      <c r="K65" s="411">
        <f t="shared" si="8"/>
        <v>1113433</v>
      </c>
      <c r="L65" s="411">
        <f t="shared" si="8"/>
        <v>1121700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v>10000</v>
      </c>
      <c r="M68" s="14"/>
      <c r="N68" s="14"/>
    </row>
    <row r="69" spans="1:14" s="15" customFormat="1" x14ac:dyDescent="0.2">
      <c r="A69" s="1753" t="s">
        <v>1228</v>
      </c>
      <c r="B69" s="265">
        <v>2630</v>
      </c>
      <c r="C69" s="408"/>
      <c r="D69" s="408"/>
      <c r="E69" s="408"/>
      <c r="F69" s="408"/>
      <c r="G69" s="408"/>
      <c r="H69" s="408"/>
      <c r="I69" s="432"/>
      <c r="J69" s="432"/>
      <c r="K69" s="416">
        <f>SUM(C69:J69)</f>
        <v>0</v>
      </c>
      <c r="L69" s="408">
        <v>400</v>
      </c>
      <c r="M69" s="14"/>
      <c r="N69" s="14"/>
    </row>
    <row r="70" spans="1:14" s="15" customFormat="1" x14ac:dyDescent="0.2">
      <c r="A70" s="1753" t="s">
        <v>464</v>
      </c>
      <c r="B70" s="265">
        <v>2640</v>
      </c>
      <c r="C70" s="408">
        <v>3209</v>
      </c>
      <c r="D70" s="408">
        <v>1275</v>
      </c>
      <c r="E70" s="408">
        <v>2948</v>
      </c>
      <c r="F70" s="408"/>
      <c r="G70" s="408"/>
      <c r="H70" s="408"/>
      <c r="I70" s="432"/>
      <c r="J70" s="432"/>
      <c r="K70" s="416">
        <f>SUM(C70:J70)</f>
        <v>7432</v>
      </c>
      <c r="L70" s="408">
        <v>5990</v>
      </c>
      <c r="M70" s="14"/>
      <c r="N70" s="14"/>
    </row>
    <row r="71" spans="1:14" s="15" customFormat="1" x14ac:dyDescent="0.2">
      <c r="A71" s="1753"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3209</v>
      </c>
      <c r="D72" s="411">
        <f t="shared" ref="D72:K72" si="9">SUM(D67:D71)</f>
        <v>1275</v>
      </c>
      <c r="E72" s="411">
        <f t="shared" si="9"/>
        <v>2948</v>
      </c>
      <c r="F72" s="411">
        <f t="shared" si="9"/>
        <v>0</v>
      </c>
      <c r="G72" s="411">
        <f t="shared" si="9"/>
        <v>0</v>
      </c>
      <c r="H72" s="411">
        <f t="shared" si="9"/>
        <v>0</v>
      </c>
      <c r="I72" s="411">
        <f t="shared" si="9"/>
        <v>0</v>
      </c>
      <c r="J72" s="411">
        <f t="shared" si="9"/>
        <v>0</v>
      </c>
      <c r="K72" s="411">
        <f t="shared" si="9"/>
        <v>7432</v>
      </c>
      <c r="L72" s="411">
        <f>SUM(L67:L71)</f>
        <v>16390</v>
      </c>
      <c r="M72" s="14"/>
      <c r="N72" s="14"/>
    </row>
    <row r="73" spans="1:14" s="15" customFormat="1" ht="14.25" thickTop="1" thickBot="1" x14ac:dyDescent="0.25">
      <c r="A73" s="1761" t="s">
        <v>1134</v>
      </c>
      <c r="B73" s="1745" t="s">
        <v>654</v>
      </c>
      <c r="C73" s="419">
        <v>67614</v>
      </c>
      <c r="D73" s="419">
        <v>30936</v>
      </c>
      <c r="E73" s="419"/>
      <c r="F73" s="419">
        <v>1289</v>
      </c>
      <c r="G73" s="419"/>
      <c r="H73" s="419"/>
      <c r="I73" s="425"/>
      <c r="J73" s="425"/>
      <c r="K73" s="411">
        <f>SUM(C73:J73)</f>
        <v>99839</v>
      </c>
      <c r="L73" s="420">
        <v>83020</v>
      </c>
      <c r="M73" s="14"/>
      <c r="N73" s="14"/>
    </row>
    <row r="74" spans="1:14" ht="12.75" customHeight="1" thickTop="1" thickBot="1" x14ac:dyDescent="0.25">
      <c r="A74" s="877" t="s">
        <v>952</v>
      </c>
      <c r="B74" s="1744">
        <v>2000</v>
      </c>
      <c r="C74" s="421">
        <f>SUM(C42,C47,C53,C57,C65,C72,C73)</f>
        <v>1955031</v>
      </c>
      <c r="D74" s="421">
        <f t="shared" ref="D74:K74" si="10">SUM(D42,D47,D53,D57,D65,D72,D73)</f>
        <v>386687</v>
      </c>
      <c r="E74" s="421">
        <f t="shared" si="10"/>
        <v>470969</v>
      </c>
      <c r="F74" s="421">
        <f t="shared" si="10"/>
        <v>366206</v>
      </c>
      <c r="G74" s="421">
        <f t="shared" si="10"/>
        <v>113790</v>
      </c>
      <c r="H74" s="421">
        <f t="shared" si="10"/>
        <v>18493</v>
      </c>
      <c r="I74" s="421">
        <f t="shared" si="10"/>
        <v>0</v>
      </c>
      <c r="J74" s="421">
        <f t="shared" si="10"/>
        <v>0</v>
      </c>
      <c r="K74" s="421">
        <f t="shared" si="10"/>
        <v>3311176</v>
      </c>
      <c r="L74" s="421">
        <f>SUM(L42,L47,L53,L57,L65,L72,L73)</f>
        <v>3120350</v>
      </c>
    </row>
    <row r="75" spans="1:14" s="23" customFormat="1" ht="18" customHeight="1" thickTop="1" thickBot="1" x14ac:dyDescent="0.25">
      <c r="A75" s="1752" t="s">
        <v>50</v>
      </c>
      <c r="B75" s="1746" t="s">
        <v>655</v>
      </c>
      <c r="C75" s="419">
        <v>176347</v>
      </c>
      <c r="D75" s="419">
        <v>25757</v>
      </c>
      <c r="E75" s="419">
        <v>10107</v>
      </c>
      <c r="F75" s="419">
        <v>26743</v>
      </c>
      <c r="G75" s="419"/>
      <c r="H75" s="419"/>
      <c r="I75" s="425"/>
      <c r="J75" s="425"/>
      <c r="K75" s="411">
        <f>SUM(C75:J75)</f>
        <v>238954</v>
      </c>
      <c r="L75" s="420">
        <v>255850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v>2677</v>
      </c>
      <c r="F78" s="409"/>
      <c r="G78" s="409"/>
      <c r="H78" s="423"/>
      <c r="I78" s="503"/>
      <c r="J78" s="503"/>
      <c r="K78" s="410">
        <f t="shared" ref="K78:K83" si="11">SUM(C78:J78)</f>
        <v>2677</v>
      </c>
      <c r="L78" s="414"/>
    </row>
    <row r="79" spans="1:14" x14ac:dyDescent="0.2">
      <c r="A79" s="1753" t="s">
        <v>344</v>
      </c>
      <c r="B79" s="265">
        <v>4120</v>
      </c>
      <c r="C79" s="409"/>
      <c r="D79" s="409"/>
      <c r="E79" s="408"/>
      <c r="F79" s="409"/>
      <c r="G79" s="409"/>
      <c r="H79" s="408"/>
      <c r="I79" s="503"/>
      <c r="J79" s="503"/>
      <c r="K79" s="410">
        <f t="shared" si="11"/>
        <v>0</v>
      </c>
      <c r="L79" s="408"/>
    </row>
    <row r="80" spans="1:14" x14ac:dyDescent="0.2">
      <c r="A80" s="1753" t="s">
        <v>345</v>
      </c>
      <c r="B80" s="265">
        <v>4130</v>
      </c>
      <c r="C80" s="409"/>
      <c r="D80" s="409"/>
      <c r="E80" s="408"/>
      <c r="F80" s="409"/>
      <c r="G80" s="409"/>
      <c r="H80" s="408"/>
      <c r="I80" s="503"/>
      <c r="J80" s="503"/>
      <c r="K80" s="410">
        <f t="shared" si="11"/>
        <v>0</v>
      </c>
      <c r="L80" s="408"/>
    </row>
    <row r="81" spans="1:12" x14ac:dyDescent="0.2">
      <c r="A81" s="1753" t="s">
        <v>792</v>
      </c>
      <c r="B81" s="265">
        <v>4140</v>
      </c>
      <c r="C81" s="409"/>
      <c r="D81" s="409"/>
      <c r="E81" s="408"/>
      <c r="F81" s="409"/>
      <c r="G81" s="409"/>
      <c r="H81" s="408"/>
      <c r="I81" s="503"/>
      <c r="J81" s="503"/>
      <c r="K81" s="410">
        <f t="shared" si="11"/>
        <v>0</v>
      </c>
      <c r="L81" s="408"/>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v>18750</v>
      </c>
    </row>
    <row r="84" spans="1:12" ht="13.5" thickBot="1" x14ac:dyDescent="0.25">
      <c r="A84" s="877" t="s">
        <v>1850</v>
      </c>
      <c r="B84" s="529">
        <v>4100</v>
      </c>
      <c r="C84" s="409"/>
      <c r="D84" s="409"/>
      <c r="E84" s="411">
        <f>SUM(E78:E83)</f>
        <v>2677</v>
      </c>
      <c r="F84" s="409"/>
      <c r="G84" s="409"/>
      <c r="H84" s="411">
        <f>SUM(H78:H83)</f>
        <v>0</v>
      </c>
      <c r="I84" s="503"/>
      <c r="J84" s="503"/>
      <c r="K84" s="411">
        <f>SUM(K78:K83)</f>
        <v>2677</v>
      </c>
      <c r="L84" s="411">
        <f>SUM(L78:L83)</f>
        <v>18750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v>148925</v>
      </c>
      <c r="I86" s="503"/>
      <c r="J86" s="503"/>
      <c r="K86" s="516">
        <f t="shared" ref="K86:K98" si="12">H86</f>
        <v>148925</v>
      </c>
      <c r="L86" s="438">
        <v>200000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v>12784</v>
      </c>
      <c r="I91" s="503"/>
      <c r="J91" s="503"/>
      <c r="K91" s="516">
        <f t="shared" si="12"/>
        <v>12784</v>
      </c>
      <c r="L91" s="438">
        <v>12000</v>
      </c>
    </row>
    <row r="92" spans="1:12" ht="14.25" thickTop="1" thickBot="1" x14ac:dyDescent="0.25">
      <c r="A92" s="1993" t="s">
        <v>2008</v>
      </c>
      <c r="B92" s="1751">
        <v>4200</v>
      </c>
      <c r="C92" s="409"/>
      <c r="D92" s="409"/>
      <c r="E92" s="433"/>
      <c r="F92" s="409"/>
      <c r="G92" s="409"/>
      <c r="H92" s="1052">
        <f>SUM(H85:H91)</f>
        <v>161709</v>
      </c>
      <c r="I92" s="503"/>
      <c r="J92" s="503"/>
      <c r="K92" s="516">
        <f t="shared" si="12"/>
        <v>161709</v>
      </c>
      <c r="L92" s="1052">
        <f>SUM(L85:L91)</f>
        <v>212000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v>71396</v>
      </c>
      <c r="F99" s="409"/>
      <c r="G99" s="409"/>
      <c r="H99" s="432"/>
      <c r="I99" s="503"/>
      <c r="J99" s="503"/>
      <c r="K99" s="516">
        <f>SUM(E99,H99)</f>
        <v>71396</v>
      </c>
      <c r="L99" s="438">
        <v>50000</v>
      </c>
    </row>
    <row r="100" spans="1:14" ht="14.25" thickTop="1" thickBot="1" x14ac:dyDescent="0.25">
      <c r="A100" s="1992" t="s">
        <v>1851</v>
      </c>
      <c r="B100" s="535">
        <v>4300</v>
      </c>
      <c r="C100" s="409"/>
      <c r="D100" s="409"/>
      <c r="E100" s="516">
        <f>SUM(E93:E99)</f>
        <v>71396</v>
      </c>
      <c r="F100" s="409"/>
      <c r="G100" s="409"/>
      <c r="H100" s="516">
        <f>SUM(H93:H99)</f>
        <v>0</v>
      </c>
      <c r="I100" s="503"/>
      <c r="J100" s="503"/>
      <c r="K100" s="516">
        <f>SUM(K93:K99)</f>
        <v>71396</v>
      </c>
      <c r="L100" s="516">
        <f>SUM(L93:L99)</f>
        <v>50000</v>
      </c>
    </row>
    <row r="101" spans="1:14" ht="12.75" customHeight="1" thickTop="1" thickBot="1" x14ac:dyDescent="0.25">
      <c r="A101" s="1761"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74073</v>
      </c>
      <c r="F102" s="409"/>
      <c r="G102" s="409"/>
      <c r="H102" s="421">
        <f>SUM(H84,H92,H100,H101)</f>
        <v>161709</v>
      </c>
      <c r="I102" s="503"/>
      <c r="J102" s="503"/>
      <c r="K102" s="421">
        <f>SUM(K84,K92,K100,K101)</f>
        <v>235782</v>
      </c>
      <c r="L102" s="421">
        <f>SUM(L84,L92,L100,L101)</f>
        <v>280750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673</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v>100000</v>
      </c>
      <c r="M113" s="895"/>
      <c r="N113" s="895"/>
    </row>
    <row r="114" spans="1:14" ht="12.75" customHeight="1" thickTop="1" thickBot="1" x14ac:dyDescent="0.25">
      <c r="A114" s="877" t="s">
        <v>51</v>
      </c>
      <c r="B114" s="512"/>
      <c r="C114" s="411">
        <f>SUM(C33,C74,C75,C102,C112,C113)</f>
        <v>5619491</v>
      </c>
      <c r="D114" s="411">
        <f t="shared" ref="D114:K114" si="13">SUM(D33,D74,D75,D102,D112,D113)</f>
        <v>1225925</v>
      </c>
      <c r="E114" s="411">
        <f t="shared" si="13"/>
        <v>617381</v>
      </c>
      <c r="F114" s="411">
        <f t="shared" si="13"/>
        <v>647391</v>
      </c>
      <c r="G114" s="411">
        <f t="shared" si="13"/>
        <v>182571</v>
      </c>
      <c r="H114" s="411">
        <f>SUM(H33,H74,H75,H102,H112,H113)</f>
        <v>628154</v>
      </c>
      <c r="I114" s="411">
        <f t="shared" si="13"/>
        <v>0</v>
      </c>
      <c r="J114" s="411">
        <f t="shared" si="13"/>
        <v>0</v>
      </c>
      <c r="K114" s="411">
        <f t="shared" si="13"/>
        <v>8920913</v>
      </c>
      <c r="L114" s="411">
        <f>SUM(L33,L74,L75,L102,L112,L113)</f>
        <v>8657320</v>
      </c>
    </row>
    <row r="115" spans="1:14" ht="23.25" thickTop="1" x14ac:dyDescent="0.2">
      <c r="A115" s="1765" t="s">
        <v>1155</v>
      </c>
      <c r="B115" s="882"/>
      <c r="C115" s="412"/>
      <c r="D115" s="412"/>
      <c r="E115" s="412"/>
      <c r="F115" s="412"/>
      <c r="G115" s="412"/>
      <c r="H115" s="412"/>
      <c r="I115" s="412"/>
      <c r="J115" s="412"/>
      <c r="K115" s="436">
        <f>'Revenues 9-14'!C275-'Expenditures 15-22'!K114</f>
        <v>-819132</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3" t="s">
        <v>334</v>
      </c>
      <c r="B117" s="2274"/>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v>49</v>
      </c>
      <c r="G123" s="408">
        <v>207907</v>
      </c>
      <c r="H123" s="408"/>
      <c r="I123" s="432"/>
      <c r="J123" s="432"/>
      <c r="K123" s="411">
        <f>SUM(C123:J123)</f>
        <v>207956</v>
      </c>
      <c r="L123" s="408"/>
    </row>
    <row r="124" spans="1:14" ht="14.25" thickTop="1" thickBot="1" x14ac:dyDescent="0.25">
      <c r="A124" s="1753" t="s">
        <v>219</v>
      </c>
      <c r="B124" s="265">
        <v>2540</v>
      </c>
      <c r="C124" s="408"/>
      <c r="D124" s="408"/>
      <c r="E124" s="408">
        <v>211876</v>
      </c>
      <c r="F124" s="408">
        <v>199895</v>
      </c>
      <c r="G124" s="408">
        <v>338</v>
      </c>
      <c r="H124" s="408"/>
      <c r="I124" s="432"/>
      <c r="J124" s="432"/>
      <c r="K124" s="411">
        <f>SUM(C124:J124)</f>
        <v>412109</v>
      </c>
      <c r="L124" s="408">
        <v>592100</v>
      </c>
    </row>
    <row r="125" spans="1:14" ht="14.25" thickTop="1" thickBot="1" x14ac:dyDescent="0.25">
      <c r="A125" s="1753" t="s">
        <v>1107</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211876</v>
      </c>
      <c r="F127" s="411">
        <f t="shared" si="14"/>
        <v>199944</v>
      </c>
      <c r="G127" s="411">
        <f t="shared" si="14"/>
        <v>208245</v>
      </c>
      <c r="H127" s="411">
        <f t="shared" si="14"/>
        <v>0</v>
      </c>
      <c r="I127" s="411">
        <f t="shared" si="14"/>
        <v>0</v>
      </c>
      <c r="J127" s="411">
        <f t="shared" si="14"/>
        <v>0</v>
      </c>
      <c r="K127" s="411">
        <f t="shared" si="14"/>
        <v>620065</v>
      </c>
      <c r="L127" s="411">
        <f t="shared" si="14"/>
        <v>592100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0</v>
      </c>
      <c r="D129" s="421">
        <f t="shared" ref="D129:L129" si="15">SUM(D120,D127,D128)</f>
        <v>0</v>
      </c>
      <c r="E129" s="421">
        <f t="shared" si="15"/>
        <v>211876</v>
      </c>
      <c r="F129" s="421">
        <f t="shared" si="15"/>
        <v>199944</v>
      </c>
      <c r="G129" s="421">
        <f t="shared" si="15"/>
        <v>208245</v>
      </c>
      <c r="H129" s="421">
        <f t="shared" si="15"/>
        <v>0</v>
      </c>
      <c r="I129" s="421">
        <f t="shared" si="15"/>
        <v>0</v>
      </c>
      <c r="J129" s="421">
        <f t="shared" si="15"/>
        <v>0</v>
      </c>
      <c r="K129" s="421">
        <f t="shared" si="15"/>
        <v>620065</v>
      </c>
      <c r="L129" s="421">
        <f t="shared" si="15"/>
        <v>592100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row>
    <row r="134" spans="1:14" x14ac:dyDescent="0.2">
      <c r="A134" s="1753" t="s">
        <v>792</v>
      </c>
      <c r="B134" s="265">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v>50000</v>
      </c>
    </row>
    <row r="150" spans="1:14" ht="12.75" customHeight="1" thickTop="1" thickBot="1" x14ac:dyDescent="0.25">
      <c r="A150" s="2284" t="s">
        <v>705</v>
      </c>
      <c r="B150" s="2285"/>
      <c r="C150" s="411">
        <f>SUM(C129,C130,C138,C148,C149)</f>
        <v>0</v>
      </c>
      <c r="D150" s="411">
        <f t="shared" ref="D150:K150" si="16">SUM(D129,D130,D138,D148,D149)</f>
        <v>0</v>
      </c>
      <c r="E150" s="411">
        <f t="shared" si="16"/>
        <v>211876</v>
      </c>
      <c r="F150" s="411">
        <f t="shared" si="16"/>
        <v>199944</v>
      </c>
      <c r="G150" s="411">
        <f t="shared" si="16"/>
        <v>208245</v>
      </c>
      <c r="H150" s="411">
        <f t="shared" si="16"/>
        <v>0</v>
      </c>
      <c r="I150" s="411">
        <f t="shared" si="16"/>
        <v>0</v>
      </c>
      <c r="J150" s="411">
        <f t="shared" si="16"/>
        <v>0</v>
      </c>
      <c r="K150" s="411">
        <f t="shared" si="16"/>
        <v>620065</v>
      </c>
      <c r="L150" s="411">
        <f>SUM(L129,L130,L138,L148,L149)</f>
        <v>642100</v>
      </c>
    </row>
    <row r="151" spans="1:14" ht="12.75" customHeight="1" thickTop="1" x14ac:dyDescent="0.2">
      <c r="A151" s="2280" t="s">
        <v>1378</v>
      </c>
      <c r="B151" s="2281"/>
      <c r="C151" s="412"/>
      <c r="D151" s="412"/>
      <c r="E151" s="412"/>
      <c r="F151" s="412"/>
      <c r="G151" s="412"/>
      <c r="H151" s="412"/>
      <c r="I151" s="412"/>
      <c r="J151" s="409"/>
      <c r="K151" s="436">
        <f>'Revenues 9-14'!D275-'Expenditures 15-22'!K150</f>
        <v>-17865</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3" t="s">
        <v>706</v>
      </c>
      <c r="B153" s="2170"/>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1366</v>
      </c>
      <c r="B159" s="265"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40051</v>
      </c>
      <c r="I163" s="409"/>
      <c r="J163" s="409"/>
      <c r="K163" s="410">
        <f>SUM(C163:H163)</f>
        <v>40051</v>
      </c>
      <c r="L163" s="1803"/>
    </row>
    <row r="164" spans="1:14" ht="33.75" customHeight="1" x14ac:dyDescent="0.2">
      <c r="A164" s="1773" t="s">
        <v>290</v>
      </c>
      <c r="B164" s="532" t="s">
        <v>32</v>
      </c>
      <c r="C164" s="409"/>
      <c r="D164" s="409"/>
      <c r="E164" s="409"/>
      <c r="F164" s="409"/>
      <c r="G164" s="409"/>
      <c r="H164" s="1806">
        <v>461176</v>
      </c>
      <c r="I164" s="409"/>
      <c r="J164" s="409"/>
      <c r="K164" s="410">
        <f>SUM(C164:J164)</f>
        <v>461176</v>
      </c>
      <c r="L164" s="1806"/>
    </row>
    <row r="165" spans="1:14" ht="13.5" customHeight="1" thickBot="1" x14ac:dyDescent="0.25">
      <c r="A165" s="1757" t="s">
        <v>865</v>
      </c>
      <c r="B165" s="533" t="s">
        <v>87</v>
      </c>
      <c r="C165" s="409"/>
      <c r="D165" s="409"/>
      <c r="E165" s="422"/>
      <c r="F165" s="409"/>
      <c r="G165" s="409"/>
      <c r="H165" s="1806"/>
      <c r="I165" s="503"/>
      <c r="J165" s="409"/>
      <c r="K165" s="410">
        <f>SUM(C165:J165)</f>
        <v>0</v>
      </c>
      <c r="L165" s="1806">
        <v>37500</v>
      </c>
    </row>
    <row r="166" spans="1:14" ht="12.75" customHeight="1" thickTop="1" thickBot="1" x14ac:dyDescent="0.25">
      <c r="A166" s="877" t="s">
        <v>724</v>
      </c>
      <c r="B166" s="464" t="s">
        <v>571</v>
      </c>
      <c r="C166" s="409"/>
      <c r="D166" s="409"/>
      <c r="E166" s="424">
        <f>SUM(E162,E163,E164,E165)</f>
        <v>0</v>
      </c>
      <c r="F166" s="409"/>
      <c r="G166" s="409"/>
      <c r="H166" s="421">
        <f>SUM(H162,H163,H164,H165)</f>
        <v>501227</v>
      </c>
      <c r="I166" s="433"/>
      <c r="J166" s="409"/>
      <c r="K166" s="421">
        <f>SUM(K162,K163,K164,K165)</f>
        <v>501227</v>
      </c>
      <c r="L166" s="421">
        <f>SUM(L162,L163,L164,L165)</f>
        <v>37500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501227</v>
      </c>
      <c r="I168" s="433"/>
      <c r="J168" s="409"/>
      <c r="K168" s="421">
        <f>SUM(K154,K166,K167)</f>
        <v>501227</v>
      </c>
      <c r="L168" s="421">
        <f>SUM(L154,L166,L167)</f>
        <v>37500</v>
      </c>
    </row>
    <row r="169" spans="1:14" ht="23.25" thickTop="1" x14ac:dyDescent="0.2">
      <c r="A169" s="1765" t="s">
        <v>1155</v>
      </c>
      <c r="B169" s="463"/>
      <c r="C169" s="409"/>
      <c r="D169" s="409"/>
      <c r="E169" s="409"/>
      <c r="F169" s="409"/>
      <c r="G169" s="409"/>
      <c r="H169" s="412"/>
      <c r="I169" s="409"/>
      <c r="J169" s="409"/>
      <c r="K169" s="436">
        <f>'Revenues 9-14'!E275-'Expenditures 15-22'!K168</f>
        <v>-101180</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127844</v>
      </c>
      <c r="D176" s="408">
        <v>24770</v>
      </c>
      <c r="E176" s="408">
        <v>484840</v>
      </c>
      <c r="F176" s="408">
        <v>29887</v>
      </c>
      <c r="G176" s="408">
        <v>50713</v>
      </c>
      <c r="H176" s="408"/>
      <c r="I176" s="432"/>
      <c r="J176" s="432"/>
      <c r="K176" s="410">
        <f>SUM(C176:J176)</f>
        <v>718054</v>
      </c>
      <c r="L176" s="408">
        <v>710000</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127844</v>
      </c>
      <c r="D178" s="421">
        <f t="shared" ref="D178:J178" si="17">SUM(D174,D176,D177)</f>
        <v>24770</v>
      </c>
      <c r="E178" s="421">
        <f t="shared" si="17"/>
        <v>484840</v>
      </c>
      <c r="F178" s="421">
        <f t="shared" si="17"/>
        <v>29887</v>
      </c>
      <c r="G178" s="421">
        <f t="shared" si="17"/>
        <v>50713</v>
      </c>
      <c r="H178" s="421">
        <f t="shared" si="17"/>
        <v>0</v>
      </c>
      <c r="I178" s="421">
        <f t="shared" si="17"/>
        <v>0</v>
      </c>
      <c r="J178" s="421">
        <f t="shared" si="17"/>
        <v>0</v>
      </c>
      <c r="K178" s="421">
        <f>SUM(K174,K176,K177)</f>
        <v>718054</v>
      </c>
      <c r="L178" s="421">
        <f>SUM(L174, L176:L177)</f>
        <v>710000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row>
    <row r="183" spans="1:14" x14ac:dyDescent="0.2">
      <c r="A183" s="1753" t="s">
        <v>344</v>
      </c>
      <c r="B183" s="265">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5" t="s">
        <v>673</v>
      </c>
      <c r="C196" s="409"/>
      <c r="D196" s="409"/>
      <c r="E196" s="409"/>
      <c r="F196" s="409"/>
      <c r="G196" s="409"/>
      <c r="H196" s="408"/>
      <c r="I196" s="409"/>
      <c r="J196" s="409"/>
      <c r="K196" s="410">
        <f>SUM(H196)</f>
        <v>0</v>
      </c>
      <c r="L196" s="408"/>
    </row>
    <row r="197" spans="1:14" x14ac:dyDescent="0.2">
      <c r="A197" s="1778"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v>25000</v>
      </c>
    </row>
    <row r="204" spans="1:14" ht="12.75" customHeight="1" thickTop="1" thickBot="1" x14ac:dyDescent="0.25">
      <c r="A204" s="1774" t="s">
        <v>314</v>
      </c>
      <c r="B204" s="466"/>
      <c r="C204" s="411">
        <f>SUM(C178,C179)</f>
        <v>127844</v>
      </c>
      <c r="D204" s="411">
        <f>SUM(D178,D179)</f>
        <v>24770</v>
      </c>
      <c r="E204" s="411">
        <f>SUM(E178,E179,E190)</f>
        <v>484840</v>
      </c>
      <c r="F204" s="411">
        <f>SUM(F178,F179)</f>
        <v>29887</v>
      </c>
      <c r="G204" s="411">
        <f>SUM(G178,G179)</f>
        <v>50713</v>
      </c>
      <c r="H204" s="411">
        <f>SUM(H178,H179,H190,H202,H203)</f>
        <v>0</v>
      </c>
      <c r="I204" s="411">
        <f>SUM(I178,I179)</f>
        <v>0</v>
      </c>
      <c r="J204" s="411">
        <f>SUM(J178,J179)</f>
        <v>0</v>
      </c>
      <c r="K204" s="410">
        <f>SUM(K178,K179,K190,K202,K203)</f>
        <v>718054</v>
      </c>
      <c r="L204" s="411">
        <f>SUM(L178,L179,L190,L202,L203)</f>
        <v>735000</v>
      </c>
    </row>
    <row r="205" spans="1:14" ht="23.25" thickTop="1" x14ac:dyDescent="0.2">
      <c r="A205" s="1765" t="s">
        <v>1155</v>
      </c>
      <c r="B205" s="463"/>
      <c r="C205" s="412"/>
      <c r="D205" s="412"/>
      <c r="E205" s="412"/>
      <c r="F205" s="412"/>
      <c r="G205" s="412"/>
      <c r="H205" s="412"/>
      <c r="I205" s="409"/>
      <c r="J205" s="409"/>
      <c r="K205" s="436">
        <f>'Revenues 9-14'!F275-'Expenditures 15-22'!K204</f>
        <v>35911</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7" t="s">
        <v>1119</v>
      </c>
      <c r="B207" s="2288"/>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49639</v>
      </c>
      <c r="E209" s="409"/>
      <c r="F209" s="409"/>
      <c r="G209" s="409"/>
      <c r="H209" s="409"/>
      <c r="I209" s="409"/>
      <c r="J209" s="409"/>
      <c r="K209" s="410">
        <f>D209</f>
        <v>49639</v>
      </c>
      <c r="L209" s="408">
        <v>31700</v>
      </c>
    </row>
    <row r="210" spans="1:12" x14ac:dyDescent="0.2">
      <c r="A210" s="1753" t="s">
        <v>170</v>
      </c>
      <c r="B210" s="265" t="s">
        <v>1121</v>
      </c>
      <c r="C210" s="409"/>
      <c r="D210" s="432">
        <v>13253</v>
      </c>
      <c r="E210" s="409"/>
      <c r="F210" s="409"/>
      <c r="G210" s="409"/>
      <c r="H210" s="409"/>
      <c r="I210" s="409"/>
      <c r="J210" s="409"/>
      <c r="K210" s="410">
        <f t="shared" ref="K210:K222" si="19">D210</f>
        <v>13253</v>
      </c>
      <c r="L210" s="408">
        <v>13410</v>
      </c>
    </row>
    <row r="211" spans="1:12" x14ac:dyDescent="0.2">
      <c r="A211" s="1753" t="s">
        <v>171</v>
      </c>
      <c r="B211" s="265">
        <v>1200</v>
      </c>
      <c r="C211" s="409"/>
      <c r="D211" s="408">
        <v>45443</v>
      </c>
      <c r="E211" s="409"/>
      <c r="F211" s="409"/>
      <c r="G211" s="409"/>
      <c r="H211" s="409"/>
      <c r="I211" s="409"/>
      <c r="J211" s="409"/>
      <c r="K211" s="410">
        <f t="shared" si="19"/>
        <v>45443</v>
      </c>
      <c r="L211" s="408">
        <v>45050</v>
      </c>
    </row>
    <row r="212" spans="1:12" x14ac:dyDescent="0.2">
      <c r="A212" s="1753" t="s">
        <v>315</v>
      </c>
      <c r="B212" s="265" t="s">
        <v>1122</v>
      </c>
      <c r="C212" s="409"/>
      <c r="D212" s="432">
        <v>4115</v>
      </c>
      <c r="E212" s="409"/>
      <c r="F212" s="409"/>
      <c r="G212" s="409"/>
      <c r="H212" s="409"/>
      <c r="I212" s="409"/>
      <c r="J212" s="409"/>
      <c r="K212" s="410">
        <f t="shared" si="19"/>
        <v>4115</v>
      </c>
      <c r="L212" s="408">
        <v>6150</v>
      </c>
    </row>
    <row r="213" spans="1:12" x14ac:dyDescent="0.2">
      <c r="A213" s="1753" t="s">
        <v>316</v>
      </c>
      <c r="B213" s="265">
        <v>1250</v>
      </c>
      <c r="C213" s="409"/>
      <c r="D213" s="408">
        <v>2558</v>
      </c>
      <c r="E213" s="409"/>
      <c r="F213" s="409"/>
      <c r="G213" s="409"/>
      <c r="H213" s="409"/>
      <c r="I213" s="409"/>
      <c r="J213" s="409"/>
      <c r="K213" s="410">
        <f t="shared" si="19"/>
        <v>2558</v>
      </c>
      <c r="L213" s="408">
        <v>3000</v>
      </c>
    </row>
    <row r="214" spans="1:12" x14ac:dyDescent="0.2">
      <c r="A214" s="1753" t="s">
        <v>317</v>
      </c>
      <c r="B214" s="265" t="s">
        <v>168</v>
      </c>
      <c r="C214" s="409"/>
      <c r="D214" s="432"/>
      <c r="E214" s="409"/>
      <c r="F214" s="409"/>
      <c r="G214" s="409"/>
      <c r="H214" s="409"/>
      <c r="I214" s="409"/>
      <c r="J214" s="409"/>
      <c r="K214" s="410">
        <f t="shared" si="19"/>
        <v>0</v>
      </c>
      <c r="L214" s="408"/>
    </row>
    <row r="215" spans="1:12" x14ac:dyDescent="0.2">
      <c r="A215" s="1753" t="s">
        <v>1116</v>
      </c>
      <c r="B215" s="265">
        <v>1300</v>
      </c>
      <c r="C215" s="409"/>
      <c r="D215" s="408"/>
      <c r="E215" s="409"/>
      <c r="F215" s="409"/>
      <c r="G215" s="409"/>
      <c r="H215" s="409"/>
      <c r="I215" s="409"/>
      <c r="J215" s="409"/>
      <c r="K215" s="410">
        <f t="shared" si="19"/>
        <v>0</v>
      </c>
      <c r="L215" s="408"/>
    </row>
    <row r="216" spans="1:12" x14ac:dyDescent="0.2">
      <c r="A216" s="1753" t="s">
        <v>820</v>
      </c>
      <c r="B216" s="265">
        <v>1400</v>
      </c>
      <c r="C216" s="409"/>
      <c r="D216" s="408">
        <v>575</v>
      </c>
      <c r="E216" s="409"/>
      <c r="F216" s="409"/>
      <c r="G216" s="409"/>
      <c r="H216" s="409"/>
      <c r="I216" s="409"/>
      <c r="J216" s="409"/>
      <c r="K216" s="410">
        <f t="shared" si="19"/>
        <v>575</v>
      </c>
      <c r="L216" s="408">
        <v>700</v>
      </c>
    </row>
    <row r="217" spans="1:12" x14ac:dyDescent="0.2">
      <c r="A217" s="1753" t="s">
        <v>1117</v>
      </c>
      <c r="B217" s="265">
        <v>1500</v>
      </c>
      <c r="C217" s="409"/>
      <c r="D217" s="408">
        <v>5342</v>
      </c>
      <c r="E217" s="409"/>
      <c r="F217" s="409"/>
      <c r="G217" s="409"/>
      <c r="H217" s="409"/>
      <c r="I217" s="409"/>
      <c r="J217" s="409"/>
      <c r="K217" s="410">
        <f t="shared" si="19"/>
        <v>5342</v>
      </c>
      <c r="L217" s="408">
        <v>5025</v>
      </c>
    </row>
    <row r="218" spans="1:12" x14ac:dyDescent="0.2">
      <c r="A218" s="1753" t="s">
        <v>1118</v>
      </c>
      <c r="B218" s="265">
        <v>1600</v>
      </c>
      <c r="C218" s="409"/>
      <c r="D218" s="408"/>
      <c r="E218" s="409"/>
      <c r="F218" s="409"/>
      <c r="G218" s="409"/>
      <c r="H218" s="409"/>
      <c r="I218" s="409"/>
      <c r="J218" s="409"/>
      <c r="K218" s="410">
        <f t="shared" si="19"/>
        <v>0</v>
      </c>
      <c r="L218" s="408"/>
    </row>
    <row r="219" spans="1:12" x14ac:dyDescent="0.2">
      <c r="A219" s="1753" t="s">
        <v>1143</v>
      </c>
      <c r="B219" s="265">
        <v>1650</v>
      </c>
      <c r="C219" s="409"/>
      <c r="D219" s="408"/>
      <c r="E219" s="409"/>
      <c r="F219" s="409"/>
      <c r="G219" s="409"/>
      <c r="H219" s="409"/>
      <c r="I219" s="409"/>
      <c r="J219" s="409"/>
      <c r="K219" s="410">
        <f t="shared" si="19"/>
        <v>0</v>
      </c>
      <c r="L219" s="408"/>
    </row>
    <row r="220" spans="1:12" x14ac:dyDescent="0.2">
      <c r="A220" s="1753" t="s">
        <v>821</v>
      </c>
      <c r="B220" s="265" t="s">
        <v>169</v>
      </c>
      <c r="C220" s="409"/>
      <c r="D220" s="432">
        <v>27</v>
      </c>
      <c r="E220" s="409"/>
      <c r="F220" s="409"/>
      <c r="G220" s="409"/>
      <c r="H220" s="409"/>
      <c r="I220" s="409"/>
      <c r="J220" s="409"/>
      <c r="K220" s="410">
        <f t="shared" si="19"/>
        <v>27</v>
      </c>
      <c r="L220" s="408"/>
    </row>
    <row r="221" spans="1:12" x14ac:dyDescent="0.2">
      <c r="A221" s="1753" t="s">
        <v>1262</v>
      </c>
      <c r="B221" s="265">
        <v>1800</v>
      </c>
      <c r="C221" s="409"/>
      <c r="D221" s="408"/>
      <c r="E221" s="409"/>
      <c r="F221" s="409"/>
      <c r="G221" s="409"/>
      <c r="H221" s="409"/>
      <c r="I221" s="409"/>
      <c r="J221" s="409"/>
      <c r="K221" s="410">
        <f t="shared" si="19"/>
        <v>0</v>
      </c>
      <c r="L221" s="408"/>
    </row>
    <row r="222" spans="1:12" x14ac:dyDescent="0.2">
      <c r="A222" s="1753" t="s">
        <v>1263</v>
      </c>
      <c r="B222" s="265">
        <v>1900</v>
      </c>
      <c r="C222" s="409"/>
      <c r="D222" s="408">
        <v>9125</v>
      </c>
      <c r="E222" s="409"/>
      <c r="F222" s="409"/>
      <c r="G222" s="409"/>
      <c r="H222" s="409"/>
      <c r="I222" s="409"/>
      <c r="J222" s="409"/>
      <c r="K222" s="410">
        <f t="shared" si="19"/>
        <v>9125</v>
      </c>
      <c r="L222" s="408">
        <v>9780</v>
      </c>
    </row>
    <row r="223" spans="1:12" ht="12.75" customHeight="1" thickBot="1" x14ac:dyDescent="0.25">
      <c r="A223" s="877" t="s">
        <v>811</v>
      </c>
      <c r="B223" s="461" t="s">
        <v>650</v>
      </c>
      <c r="C223" s="409"/>
      <c r="D223" s="411">
        <f>SUM(D209:D222)</f>
        <v>130077</v>
      </c>
      <c r="E223" s="409"/>
      <c r="F223" s="409"/>
      <c r="G223" s="409"/>
      <c r="H223" s="409"/>
      <c r="I223" s="409"/>
      <c r="J223" s="409"/>
      <c r="K223" s="411">
        <f>SUM(K209:K222)</f>
        <v>130077</v>
      </c>
      <c r="L223" s="411">
        <f>SUM(L209:L222)</f>
        <v>114815</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1354</v>
      </c>
      <c r="E226" s="409"/>
      <c r="F226" s="409"/>
      <c r="G226" s="409"/>
      <c r="H226" s="409"/>
      <c r="I226" s="409"/>
      <c r="J226" s="409"/>
      <c r="K226" s="410">
        <f t="shared" ref="K226:K231" si="20">D226</f>
        <v>1354</v>
      </c>
      <c r="L226" s="408">
        <v>600</v>
      </c>
    </row>
    <row r="227" spans="1:12" x14ac:dyDescent="0.2">
      <c r="A227" s="1753" t="s">
        <v>1265</v>
      </c>
      <c r="B227" s="265">
        <v>2120</v>
      </c>
      <c r="C227" s="409"/>
      <c r="D227" s="408">
        <v>6483</v>
      </c>
      <c r="E227" s="409"/>
      <c r="F227" s="409"/>
      <c r="G227" s="409"/>
      <c r="H227" s="409"/>
      <c r="I227" s="409"/>
      <c r="J227" s="409"/>
      <c r="K227" s="410">
        <f t="shared" si="20"/>
        <v>6483</v>
      </c>
      <c r="L227" s="408">
        <v>7300</v>
      </c>
    </row>
    <row r="228" spans="1:12" x14ac:dyDescent="0.2">
      <c r="A228" s="1753" t="s">
        <v>220</v>
      </c>
      <c r="B228" s="265">
        <v>2130</v>
      </c>
      <c r="C228" s="409"/>
      <c r="D228" s="408">
        <v>12195</v>
      </c>
      <c r="E228" s="409"/>
      <c r="F228" s="409"/>
      <c r="G228" s="409"/>
      <c r="H228" s="409"/>
      <c r="I228" s="409"/>
      <c r="J228" s="409"/>
      <c r="K228" s="410">
        <f t="shared" si="20"/>
        <v>12195</v>
      </c>
      <c r="L228" s="408">
        <v>12300</v>
      </c>
    </row>
    <row r="229" spans="1:12" x14ac:dyDescent="0.2">
      <c r="A229" s="1753" t="s">
        <v>221</v>
      </c>
      <c r="B229" s="265">
        <v>2140</v>
      </c>
      <c r="C229" s="409"/>
      <c r="D229" s="408"/>
      <c r="E229" s="409"/>
      <c r="F229" s="409"/>
      <c r="G229" s="409"/>
      <c r="H229" s="409"/>
      <c r="I229" s="409"/>
      <c r="J229" s="409"/>
      <c r="K229" s="410">
        <f t="shared" si="20"/>
        <v>0</v>
      </c>
      <c r="L229" s="408"/>
    </row>
    <row r="230" spans="1:12" x14ac:dyDescent="0.2">
      <c r="A230" s="1753" t="s">
        <v>222</v>
      </c>
      <c r="B230" s="265">
        <v>2150</v>
      </c>
      <c r="C230" s="409"/>
      <c r="D230" s="408"/>
      <c r="E230" s="409"/>
      <c r="F230" s="409"/>
      <c r="G230" s="409"/>
      <c r="H230" s="409"/>
      <c r="I230" s="409"/>
      <c r="J230" s="409"/>
      <c r="K230" s="410">
        <f t="shared" si="20"/>
        <v>0</v>
      </c>
      <c r="L230" s="408"/>
    </row>
    <row r="231" spans="1:12" x14ac:dyDescent="0.2">
      <c r="A231" s="1753"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20032</v>
      </c>
      <c r="E232" s="409"/>
      <c r="F232" s="409"/>
      <c r="G232" s="409"/>
      <c r="H232" s="409"/>
      <c r="I232" s="409"/>
      <c r="J232" s="409"/>
      <c r="K232" s="411">
        <f>SUM(K226:K231)</f>
        <v>20032</v>
      </c>
      <c r="L232" s="411">
        <f>SUM(L226:L231)</f>
        <v>20200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1384</v>
      </c>
      <c r="E234" s="409"/>
      <c r="F234" s="409"/>
      <c r="G234" s="409"/>
      <c r="H234" s="409"/>
      <c r="I234" s="409"/>
      <c r="J234" s="409"/>
      <c r="K234" s="416">
        <f>D234</f>
        <v>1384</v>
      </c>
      <c r="L234" s="414">
        <v>2390</v>
      </c>
    </row>
    <row r="235" spans="1:12" x14ac:dyDescent="0.2">
      <c r="A235" s="1753" t="s">
        <v>956</v>
      </c>
      <c r="B235" s="265">
        <v>2220</v>
      </c>
      <c r="C235" s="409"/>
      <c r="D235" s="408">
        <v>6687</v>
      </c>
      <c r="E235" s="409"/>
      <c r="F235" s="409"/>
      <c r="G235" s="409"/>
      <c r="H235" s="409"/>
      <c r="I235" s="409"/>
      <c r="J235" s="409"/>
      <c r="K235" s="416">
        <f>D235</f>
        <v>6687</v>
      </c>
      <c r="L235" s="408">
        <v>8550</v>
      </c>
    </row>
    <row r="236" spans="1:12" x14ac:dyDescent="0.2">
      <c r="A236" s="1753" t="s">
        <v>957</v>
      </c>
      <c r="B236" s="265">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8071</v>
      </c>
      <c r="E237" s="409"/>
      <c r="F237" s="409"/>
      <c r="G237" s="409"/>
      <c r="H237" s="409"/>
      <c r="I237" s="409"/>
      <c r="J237" s="409"/>
      <c r="K237" s="411">
        <f>SUM(K234:K236)</f>
        <v>8071</v>
      </c>
      <c r="L237" s="411">
        <f>SUM(L234:L236)</f>
        <v>10940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c r="E239" s="409"/>
      <c r="F239" s="409"/>
      <c r="G239" s="409"/>
      <c r="H239" s="409"/>
      <c r="I239" s="409"/>
      <c r="J239" s="409"/>
      <c r="K239" s="416">
        <f>D239</f>
        <v>0</v>
      </c>
      <c r="L239" s="414"/>
    </row>
    <row r="240" spans="1:12" x14ac:dyDescent="0.2">
      <c r="A240" s="1753" t="s">
        <v>959</v>
      </c>
      <c r="B240" s="265">
        <v>2320</v>
      </c>
      <c r="C240" s="409"/>
      <c r="D240" s="408">
        <v>17751</v>
      </c>
      <c r="E240" s="409"/>
      <c r="F240" s="409"/>
      <c r="G240" s="409"/>
      <c r="H240" s="409"/>
      <c r="I240" s="409"/>
      <c r="J240" s="409"/>
      <c r="K240" s="416">
        <f t="shared" ref="K240:K250" si="21">D240</f>
        <v>17751</v>
      </c>
      <c r="L240" s="408">
        <v>8960</v>
      </c>
    </row>
    <row r="241" spans="1:12" x14ac:dyDescent="0.2">
      <c r="A241" s="1753" t="s">
        <v>960</v>
      </c>
      <c r="B241" s="265">
        <v>2330</v>
      </c>
      <c r="C241" s="409"/>
      <c r="D241" s="408">
        <v>1211</v>
      </c>
      <c r="E241" s="409"/>
      <c r="F241" s="409"/>
      <c r="G241" s="409"/>
      <c r="H241" s="409"/>
      <c r="I241" s="409"/>
      <c r="J241" s="409"/>
      <c r="K241" s="416">
        <f t="shared" si="21"/>
        <v>1211</v>
      </c>
      <c r="L241" s="408">
        <v>1000</v>
      </c>
    </row>
    <row r="242" spans="1:12" x14ac:dyDescent="0.2">
      <c r="A242" s="1754" t="s">
        <v>337</v>
      </c>
      <c r="B242" s="290"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0" t="s">
        <v>320</v>
      </c>
      <c r="C244" s="409"/>
      <c r="D244" s="683"/>
      <c r="E244" s="409"/>
      <c r="F244" s="409"/>
      <c r="G244" s="409"/>
      <c r="H244" s="409"/>
      <c r="I244" s="409"/>
      <c r="J244" s="409"/>
      <c r="K244" s="416">
        <f t="shared" si="21"/>
        <v>0</v>
      </c>
      <c r="L244" s="408"/>
    </row>
    <row r="245" spans="1:12" x14ac:dyDescent="0.2">
      <c r="A245" s="1754" t="s">
        <v>272</v>
      </c>
      <c r="B245" s="290" t="s">
        <v>321</v>
      </c>
      <c r="C245" s="409"/>
      <c r="D245" s="683"/>
      <c r="E245" s="409"/>
      <c r="F245" s="409"/>
      <c r="G245" s="409"/>
      <c r="H245" s="409"/>
      <c r="I245" s="409"/>
      <c r="J245" s="409"/>
      <c r="K245" s="416">
        <f t="shared" si="21"/>
        <v>0</v>
      </c>
      <c r="L245" s="408"/>
    </row>
    <row r="246" spans="1:12" x14ac:dyDescent="0.2">
      <c r="A246" s="1754" t="s">
        <v>797</v>
      </c>
      <c r="B246" s="290" t="s">
        <v>322</v>
      </c>
      <c r="C246" s="409"/>
      <c r="D246" s="683"/>
      <c r="E246" s="409"/>
      <c r="F246" s="409"/>
      <c r="G246" s="409"/>
      <c r="H246" s="409"/>
      <c r="I246" s="409"/>
      <c r="J246" s="409"/>
      <c r="K246" s="416">
        <f t="shared" si="21"/>
        <v>0</v>
      </c>
      <c r="L246" s="408"/>
    </row>
    <row r="247" spans="1:12" x14ac:dyDescent="0.2">
      <c r="A247" s="1754" t="s">
        <v>273</v>
      </c>
      <c r="B247" s="290"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0" t="s">
        <v>325</v>
      </c>
      <c r="C249" s="409"/>
      <c r="D249" s="683"/>
      <c r="E249" s="409"/>
      <c r="F249" s="409"/>
      <c r="G249" s="409"/>
      <c r="H249" s="409"/>
      <c r="I249" s="409"/>
      <c r="J249" s="409"/>
      <c r="K249" s="416">
        <f t="shared" si="21"/>
        <v>0</v>
      </c>
      <c r="L249" s="408"/>
    </row>
    <row r="250" spans="1:12" x14ac:dyDescent="0.2">
      <c r="A250" s="1754"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18962</v>
      </c>
      <c r="E251" s="409"/>
      <c r="F251" s="409"/>
      <c r="G251" s="409"/>
      <c r="H251" s="409"/>
      <c r="I251" s="409"/>
      <c r="J251" s="409"/>
      <c r="K251" s="411">
        <f>SUM(K239:K250)</f>
        <v>18962</v>
      </c>
      <c r="L251" s="411">
        <f>SUM(L239:L250)</f>
        <v>9960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26298</v>
      </c>
      <c r="E253" s="409"/>
      <c r="F253" s="409"/>
      <c r="G253" s="409"/>
      <c r="H253" s="409"/>
      <c r="I253" s="409"/>
      <c r="J253" s="409"/>
      <c r="K253" s="416">
        <f>D253</f>
        <v>26298</v>
      </c>
      <c r="L253" s="414">
        <v>26320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26298</v>
      </c>
      <c r="E255" s="409"/>
      <c r="F255" s="409"/>
      <c r="G255" s="409"/>
      <c r="H255" s="409"/>
      <c r="I255" s="409"/>
      <c r="J255" s="409"/>
      <c r="K255" s="411">
        <f>SUM(K253:K254)</f>
        <v>26298</v>
      </c>
      <c r="L255" s="411">
        <f>SUM(L253:L254)</f>
        <v>26320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1870</v>
      </c>
      <c r="E257" s="409"/>
      <c r="F257" s="409"/>
      <c r="G257" s="409"/>
      <c r="H257" s="409"/>
      <c r="I257" s="409"/>
      <c r="J257" s="409"/>
      <c r="K257" s="416">
        <f>D257</f>
        <v>1870</v>
      </c>
      <c r="L257" s="414">
        <v>850</v>
      </c>
    </row>
    <row r="258" spans="1:12" x14ac:dyDescent="0.2">
      <c r="A258" s="1753" t="s">
        <v>532</v>
      </c>
      <c r="B258" s="521">
        <v>2520</v>
      </c>
      <c r="C258" s="409"/>
      <c r="D258" s="408">
        <v>10535</v>
      </c>
      <c r="E258" s="409"/>
      <c r="F258" s="409"/>
      <c r="G258" s="409"/>
      <c r="H258" s="409"/>
      <c r="I258" s="409"/>
      <c r="J258" s="409"/>
      <c r="K258" s="416">
        <f t="shared" ref="K258:K263" si="22">D258</f>
        <v>10535</v>
      </c>
      <c r="L258" s="408">
        <v>15500</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67811</v>
      </c>
      <c r="E260" s="409"/>
      <c r="F260" s="409"/>
      <c r="G260" s="409"/>
      <c r="H260" s="409"/>
      <c r="I260" s="409"/>
      <c r="J260" s="409"/>
      <c r="K260" s="416">
        <f t="shared" si="22"/>
        <v>67811</v>
      </c>
      <c r="L260" s="408">
        <v>74140</v>
      </c>
    </row>
    <row r="261" spans="1:12" x14ac:dyDescent="0.2">
      <c r="A261" s="1753" t="s">
        <v>1107</v>
      </c>
      <c r="B261" s="265">
        <v>2550</v>
      </c>
      <c r="C261" s="409"/>
      <c r="D261" s="408">
        <v>18787</v>
      </c>
      <c r="E261" s="409"/>
      <c r="F261" s="409"/>
      <c r="G261" s="409"/>
      <c r="H261" s="409"/>
      <c r="I261" s="409"/>
      <c r="J261" s="409"/>
      <c r="K261" s="416">
        <f t="shared" si="22"/>
        <v>18787</v>
      </c>
      <c r="L261" s="408">
        <v>18805</v>
      </c>
    </row>
    <row r="262" spans="1:12" x14ac:dyDescent="0.2">
      <c r="A262" s="1753" t="s">
        <v>106</v>
      </c>
      <c r="B262" s="265">
        <v>2560</v>
      </c>
      <c r="C262" s="409"/>
      <c r="D262" s="408">
        <v>24510</v>
      </c>
      <c r="E262" s="409"/>
      <c r="F262" s="409"/>
      <c r="G262" s="409"/>
      <c r="H262" s="409"/>
      <c r="I262" s="409"/>
      <c r="J262" s="409"/>
      <c r="K262" s="416">
        <f t="shared" si="22"/>
        <v>24510</v>
      </c>
      <c r="L262" s="408">
        <v>23750</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123513</v>
      </c>
      <c r="E264" s="409"/>
      <c r="F264" s="409"/>
      <c r="G264" s="409"/>
      <c r="H264" s="409"/>
      <c r="I264" s="409"/>
      <c r="J264" s="409"/>
      <c r="K264" s="411">
        <f>SUM(K257:K263)</f>
        <v>123513</v>
      </c>
      <c r="L264" s="411">
        <f>SUM(L257:L263)</f>
        <v>133045</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5">
        <v>2630</v>
      </c>
      <c r="C268" s="409"/>
      <c r="D268" s="408"/>
      <c r="E268" s="409"/>
      <c r="F268" s="409"/>
      <c r="G268" s="409"/>
      <c r="H268" s="409"/>
      <c r="I268" s="409"/>
      <c r="J268" s="409"/>
      <c r="K268" s="416">
        <f>D268</f>
        <v>0</v>
      </c>
      <c r="L268" s="408"/>
    </row>
    <row r="269" spans="1:12" x14ac:dyDescent="0.2">
      <c r="A269" s="1753" t="s">
        <v>464</v>
      </c>
      <c r="B269" s="265">
        <v>2640</v>
      </c>
      <c r="C269" s="409"/>
      <c r="D269" s="408">
        <v>47</v>
      </c>
      <c r="E269" s="409"/>
      <c r="F269" s="409"/>
      <c r="G269" s="409"/>
      <c r="H269" s="409"/>
      <c r="I269" s="409"/>
      <c r="J269" s="409"/>
      <c r="K269" s="416">
        <f>D269</f>
        <v>47</v>
      </c>
      <c r="L269" s="408">
        <v>30</v>
      </c>
    </row>
    <row r="270" spans="1:12" x14ac:dyDescent="0.2">
      <c r="A270" s="1753" t="s">
        <v>465</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47</v>
      </c>
      <c r="E271" s="409"/>
      <c r="F271" s="409"/>
      <c r="G271" s="409"/>
      <c r="H271" s="409"/>
      <c r="I271" s="409"/>
      <c r="J271" s="409"/>
      <c r="K271" s="411">
        <f>SUM(K266:K270)</f>
        <v>47</v>
      </c>
      <c r="L271" s="411">
        <f>SUM(L266:L270)</f>
        <v>30</v>
      </c>
    </row>
    <row r="272" spans="1:12" ht="13.5" customHeight="1" thickTop="1" x14ac:dyDescent="0.2">
      <c r="A272" s="1761" t="s">
        <v>1134</v>
      </c>
      <c r="B272" s="1071" t="s">
        <v>654</v>
      </c>
      <c r="C272" s="409"/>
      <c r="D272" s="1803">
        <v>4354</v>
      </c>
      <c r="E272" s="409"/>
      <c r="F272" s="409"/>
      <c r="G272" s="409"/>
      <c r="H272" s="409"/>
      <c r="I272" s="409"/>
      <c r="J272" s="409"/>
      <c r="K272" s="426">
        <f>D272</f>
        <v>4354</v>
      </c>
      <c r="L272" s="1803">
        <v>10880</v>
      </c>
    </row>
    <row r="273" spans="1:12" ht="12.75" customHeight="1" thickBot="1" x14ac:dyDescent="0.25">
      <c r="A273" s="1780" t="s">
        <v>952</v>
      </c>
      <c r="B273" s="870">
        <v>2000</v>
      </c>
      <c r="C273" s="409"/>
      <c r="D273" s="421">
        <f>SUM(D232,D237,D251,D255,D264,D271,D272)</f>
        <v>201277</v>
      </c>
      <c r="E273" s="409"/>
      <c r="F273" s="409"/>
      <c r="G273" s="409"/>
      <c r="H273" s="409"/>
      <c r="I273" s="409"/>
      <c r="J273" s="409"/>
      <c r="K273" s="421">
        <f>SUM(K232,K237,K251,K255,K264,K271,K272)</f>
        <v>201277</v>
      </c>
      <c r="L273" s="421">
        <f>SUM(L232,L237,L251,L255,L264,L271,L272)</f>
        <v>211375</v>
      </c>
    </row>
    <row r="274" spans="1:12" ht="18" customHeight="1" thickTop="1" thickBot="1" x14ac:dyDescent="0.25">
      <c r="A274" s="1781" t="s">
        <v>1021</v>
      </c>
      <c r="B274" s="262">
        <v>3000</v>
      </c>
      <c r="C274" s="409"/>
      <c r="D274" s="420">
        <v>23260</v>
      </c>
      <c r="E274" s="409"/>
      <c r="F274" s="409"/>
      <c r="G274" s="409"/>
      <c r="H274" s="409"/>
      <c r="I274" s="409"/>
      <c r="J274" s="409"/>
      <c r="K274" s="424">
        <f>D274</f>
        <v>23260</v>
      </c>
      <c r="L274" s="420">
        <v>19400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row>
    <row r="277" spans="1:12" x14ac:dyDescent="0.2">
      <c r="A277" s="1753"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5" t="s">
        <v>673</v>
      </c>
      <c r="C284" s="409"/>
      <c r="D284" s="409"/>
      <c r="E284" s="409"/>
      <c r="F284" s="409"/>
      <c r="G284" s="409"/>
      <c r="H284" s="408"/>
      <c r="I284" s="409"/>
      <c r="J284" s="409"/>
      <c r="K284" s="410">
        <f>H284</f>
        <v>0</v>
      </c>
      <c r="L284" s="408"/>
    </row>
    <row r="285" spans="1:12" x14ac:dyDescent="0.2">
      <c r="A285" s="1753"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v>20000</v>
      </c>
    </row>
    <row r="288" spans="1:12" ht="12.75" customHeight="1" thickTop="1" thickBot="1" x14ac:dyDescent="0.25">
      <c r="A288" s="2284" t="s">
        <v>584</v>
      </c>
      <c r="B288" s="2286"/>
      <c r="C288" s="409"/>
      <c r="D288" s="411">
        <f>SUM(D223,D273,D274,D278)</f>
        <v>354614</v>
      </c>
      <c r="E288" s="409"/>
      <c r="F288" s="409"/>
      <c r="G288" s="409"/>
      <c r="H288" s="411">
        <f>H286</f>
        <v>0</v>
      </c>
      <c r="I288" s="409"/>
      <c r="J288" s="409"/>
      <c r="K288" s="411">
        <f>SUM(K223,K273,K274,K278,K286,K287)</f>
        <v>354614</v>
      </c>
      <c r="L288" s="411">
        <f>SUM(L223,L273,L274,L278,L286,L287)</f>
        <v>365590</v>
      </c>
    </row>
    <row r="289" spans="1:14" ht="23.25" thickTop="1" x14ac:dyDescent="0.2">
      <c r="A289" s="891" t="s">
        <v>1155</v>
      </c>
      <c r="B289" s="892"/>
      <c r="C289" s="409"/>
      <c r="D289" s="412"/>
      <c r="E289" s="409"/>
      <c r="F289" s="409"/>
      <c r="G289" s="409"/>
      <c r="H289" s="437"/>
      <c r="I289" s="409"/>
      <c r="J289" s="409"/>
      <c r="K289" s="436">
        <f>'Revenues 9-14'!G275-'Expenditures 15-22'!K288</f>
        <v>-97194</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3" t="s">
        <v>149</v>
      </c>
      <c r="B291" s="2277"/>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c r="F294" s="408"/>
      <c r="G294" s="408"/>
      <c r="H294" s="408"/>
      <c r="I294" s="432"/>
      <c r="J294" s="432"/>
      <c r="K294" s="410">
        <f>SUM(C294:J294)</f>
        <v>0</v>
      </c>
      <c r="L294" s="432"/>
    </row>
    <row r="295" spans="1:14" ht="13.5" customHeight="1" x14ac:dyDescent="0.2">
      <c r="A295" s="1784"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5">
        <v>4120</v>
      </c>
      <c r="C300" s="409"/>
      <c r="D300" s="409"/>
      <c r="E300" s="432"/>
      <c r="F300" s="409"/>
      <c r="G300" s="409"/>
      <c r="H300" s="432"/>
      <c r="I300" s="503"/>
      <c r="J300" s="409"/>
      <c r="K300" s="1051">
        <f>SUM(E300,H300)</f>
        <v>0</v>
      </c>
      <c r="L300" s="408"/>
    </row>
    <row r="301" spans="1:14" x14ac:dyDescent="0.2">
      <c r="A301" s="1753" t="s">
        <v>792</v>
      </c>
      <c r="B301" s="265">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2" t="s">
        <v>314</v>
      </c>
      <c r="B305" s="2283"/>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8" t="s">
        <v>1155</v>
      </c>
      <c r="B306" s="2279"/>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89" t="s">
        <v>155</v>
      </c>
      <c r="B308" s="2290"/>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1" t="s">
        <v>1049</v>
      </c>
      <c r="B310" s="2290"/>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v>13107</v>
      </c>
      <c r="F314" s="432"/>
      <c r="G314" s="432"/>
      <c r="H314" s="432"/>
      <c r="I314" s="432"/>
      <c r="J314" s="432"/>
      <c r="K314" s="1051">
        <f t="shared" si="24"/>
        <v>13107</v>
      </c>
      <c r="L314" s="432">
        <v>60000</v>
      </c>
      <c r="M314" s="899"/>
      <c r="N314" s="899"/>
    </row>
    <row r="315" spans="1:14" s="18" customFormat="1" x14ac:dyDescent="0.2">
      <c r="A315" s="881" t="s">
        <v>272</v>
      </c>
      <c r="B315" s="525" t="s">
        <v>321</v>
      </c>
      <c r="C315" s="432"/>
      <c r="D315" s="432"/>
      <c r="E315" s="432">
        <v>24081</v>
      </c>
      <c r="F315" s="432"/>
      <c r="G315" s="432"/>
      <c r="H315" s="432"/>
      <c r="I315" s="432"/>
      <c r="J315" s="432"/>
      <c r="K315" s="1051">
        <f t="shared" si="24"/>
        <v>24081</v>
      </c>
      <c r="L315" s="432">
        <v>150000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33600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30000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37188</v>
      </c>
      <c r="F323" s="1052">
        <f t="shared" si="25"/>
        <v>0</v>
      </c>
      <c r="G323" s="1052">
        <f t="shared" si="25"/>
        <v>0</v>
      </c>
      <c r="H323" s="1052">
        <f t="shared" si="25"/>
        <v>0</v>
      </c>
      <c r="I323" s="1052">
        <f t="shared" si="25"/>
        <v>0</v>
      </c>
      <c r="J323" s="1052">
        <f t="shared" si="25"/>
        <v>0</v>
      </c>
      <c r="K323" s="1052">
        <f>SUM(K312:K322)</f>
        <v>37188</v>
      </c>
      <c r="L323" s="1052">
        <f>SUM(L312:L322)</f>
        <v>273600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37188</v>
      </c>
      <c r="F331" s="1052">
        <f t="shared" si="26"/>
        <v>0</v>
      </c>
      <c r="G331" s="1052">
        <f t="shared" si="26"/>
        <v>0</v>
      </c>
      <c r="H331" s="1052">
        <f>SUM(H323,H329)</f>
        <v>0</v>
      </c>
      <c r="I331" s="1052">
        <f t="shared" si="26"/>
        <v>0</v>
      </c>
      <c r="J331" s="1052">
        <f t="shared" si="26"/>
        <v>0</v>
      </c>
      <c r="K331" s="1052">
        <f>SUM(K323,K329)</f>
        <v>37188</v>
      </c>
      <c r="L331" s="421">
        <f>SUM(L323,L329,L330)</f>
        <v>273600</v>
      </c>
    </row>
    <row r="332" spans="1:14" ht="12.75" customHeight="1" thickTop="1" x14ac:dyDescent="0.2">
      <c r="A332" s="2280" t="s">
        <v>1155</v>
      </c>
      <c r="B332" s="2281"/>
      <c r="C332" s="409"/>
      <c r="D332" s="409"/>
      <c r="E332" s="409"/>
      <c r="F332" s="409"/>
      <c r="G332" s="409"/>
      <c r="H332" s="409"/>
      <c r="I332" s="409"/>
      <c r="J332" s="409"/>
      <c r="K332" s="1055">
        <f>'Revenues 9-14'!J275-'Expenditures 15-22'!K331</f>
        <v>217512</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2" t="s">
        <v>1120</v>
      </c>
      <c r="B334" s="217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c r="H337" s="408"/>
      <c r="I337" s="432"/>
      <c r="J337" s="432"/>
      <c r="K337" s="410">
        <f>SUM(C337:J337)</f>
        <v>0</v>
      </c>
      <c r="L337" s="408"/>
    </row>
    <row r="338" spans="1:14" x14ac:dyDescent="0.2">
      <c r="A338" s="1753" t="s">
        <v>219</v>
      </c>
      <c r="B338" s="265">
        <v>2540</v>
      </c>
      <c r="C338" s="408"/>
      <c r="D338" s="408"/>
      <c r="E338" s="408"/>
      <c r="F338" s="408"/>
      <c r="G338" s="408"/>
      <c r="H338" s="408"/>
      <c r="I338" s="432"/>
      <c r="J338" s="432"/>
      <c r="K338" s="410">
        <f>SUM(C338:J338)</f>
        <v>0</v>
      </c>
      <c r="L338" s="408">
        <v>84000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84000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84000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84000</v>
      </c>
    </row>
    <row r="355" spans="1:14" ht="23.25" thickTop="1" x14ac:dyDescent="0.2">
      <c r="A355" s="1792" t="s">
        <v>1155</v>
      </c>
      <c r="B355" s="465"/>
      <c r="C355" s="428"/>
      <c r="D355" s="428"/>
      <c r="E355" s="415"/>
      <c r="F355" s="415"/>
      <c r="G355" s="415"/>
      <c r="H355" s="415"/>
      <c r="I355" s="415"/>
      <c r="J355" s="413"/>
      <c r="K355" s="410">
        <f>'Revenues 9-14'!K275-'Expenditures 15-22'!K354</f>
        <v>11703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gridLinesSet="0"/>
  <pageMargins left="0.75" right="0.75" top="1.1000000000000001" bottom="0.5" header="0.5" footer="0.5"/>
  <pageSetup scale="59" firstPageNumber="15" orientation="landscape" r:id="rId1"/>
  <headerFooter>
    <oddHeader>&amp;C&amp;"Times New Roman,Regular"MADISON COMMUNITY UNIT SCHOOL DISTRICT NO. 12
STATEMENT OF DISBURSEMENTS - CASH - REGULATORY BASIS
(ACTUAL AND BUDGET)
ALL FUNDS
FOR THE YEAR ENDED JUNE 30, 2017</oddHeader>
    <oddFooter>&amp;C&amp;"Times New Roman,Regular"See Notes to Financial Statements and Independent Auditor's Reports
&amp;P</oddFooter>
  </headerFooter>
  <rowBreaks count="6" manualBreakCount="6">
    <brk id="57" max="16383" man="1"/>
    <brk id="112" max="16383" man="1"/>
    <brk id="162" max="16383" man="1"/>
    <brk id="208" max="16383" man="1"/>
    <brk id="264" max="16383" man="1"/>
    <brk id="309"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7" t="str">
        <f>"District's Accounting Basis is " &amp;AUDITCHECK!D29</f>
        <v>District's Accounting Basis is CASH</v>
      </c>
      <c r="B1" s="2298"/>
      <c r="C1" s="929" t="s">
        <v>1290</v>
      </c>
      <c r="D1" s="2292" t="s">
        <v>1291</v>
      </c>
      <c r="E1" s="2293"/>
      <c r="F1" s="2293"/>
      <c r="G1" s="2293"/>
      <c r="H1" s="2293"/>
      <c r="I1" s="2293"/>
      <c r="J1" s="2293"/>
      <c r="K1" s="2293"/>
      <c r="L1" s="2294"/>
      <c r="M1" s="2295" t="s">
        <v>212</v>
      </c>
      <c r="N1" s="2296"/>
    </row>
    <row r="2" spans="1:16" ht="13.5" customHeight="1" x14ac:dyDescent="0.2">
      <c r="A2" s="2299"/>
      <c r="B2" s="230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1"/>
      <c r="C50" s="2302"/>
      <c r="D50" s="2302"/>
      <c r="E50" s="2302"/>
      <c r="F50" s="2302"/>
      <c r="G50" s="2302"/>
      <c r="H50" s="2302"/>
      <c r="I50" s="2302"/>
      <c r="J50" s="2303"/>
      <c r="K50" s="2303"/>
      <c r="L50" s="2303"/>
      <c r="M50" s="2304"/>
    </row>
    <row r="51" spans="1:13" x14ac:dyDescent="0.2">
      <c r="B51" s="2305"/>
      <c r="C51" s="2306"/>
      <c r="D51" s="2306"/>
      <c r="E51" s="2306"/>
      <c r="F51" s="2306"/>
      <c r="G51" s="2306"/>
      <c r="H51" s="2306"/>
      <c r="I51" s="2306"/>
      <c r="J51" s="2307"/>
      <c r="K51" s="2307"/>
      <c r="L51" s="2307"/>
      <c r="M51" s="2308"/>
    </row>
    <row r="52" spans="1:13" x14ac:dyDescent="0.2">
      <c r="B52" s="2305"/>
      <c r="C52" s="2306"/>
      <c r="D52" s="2306"/>
      <c r="E52" s="2306"/>
      <c r="F52" s="2306"/>
      <c r="G52" s="2306"/>
      <c r="H52" s="2306"/>
      <c r="I52" s="2306"/>
      <c r="J52" s="2307"/>
      <c r="K52" s="2307"/>
      <c r="L52" s="2307"/>
      <c r="M52" s="2308"/>
    </row>
    <row r="53" spans="1:13" x14ac:dyDescent="0.2">
      <c r="B53" s="2305"/>
      <c r="C53" s="2306"/>
      <c r="D53" s="2306"/>
      <c r="E53" s="2306"/>
      <c r="F53" s="2306"/>
      <c r="G53" s="2306"/>
      <c r="H53" s="2306"/>
      <c r="I53" s="2306"/>
      <c r="J53" s="2307"/>
      <c r="K53" s="2307"/>
      <c r="L53" s="2307"/>
      <c r="M53" s="2308"/>
    </row>
    <row r="54" spans="1:13" x14ac:dyDescent="0.2">
      <c r="B54" s="2305"/>
      <c r="C54" s="2306"/>
      <c r="D54" s="2306"/>
      <c r="E54" s="2306"/>
      <c r="F54" s="2306"/>
      <c r="G54" s="2306"/>
      <c r="H54" s="2306"/>
      <c r="I54" s="2306"/>
      <c r="J54" s="2307"/>
      <c r="K54" s="2307"/>
      <c r="L54" s="2307"/>
      <c r="M54" s="2308"/>
    </row>
    <row r="55" spans="1:13" ht="21.75" customHeight="1" x14ac:dyDescent="0.2">
      <c r="B55" s="2309"/>
      <c r="C55" s="2310"/>
      <c r="D55" s="2310"/>
      <c r="E55" s="2310"/>
      <c r="F55" s="2310"/>
      <c r="G55" s="2310"/>
      <c r="H55" s="2310"/>
      <c r="I55" s="2310"/>
      <c r="J55" s="2310"/>
      <c r="K55" s="2310"/>
      <c r="L55" s="2310"/>
      <c r="M55" s="231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4" sqref="E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2" t="s">
        <v>1871</v>
      </c>
      <c r="B2" s="827" t="s">
        <v>1983</v>
      </c>
      <c r="C2" s="1074" t="s">
        <v>1984</v>
      </c>
      <c r="D2" s="1074" t="s">
        <v>1985</v>
      </c>
      <c r="E2" s="1074" t="s">
        <v>1986</v>
      </c>
      <c r="F2" s="1074" t="s">
        <v>1987</v>
      </c>
    </row>
    <row r="3" spans="1:6" ht="12" customHeight="1" x14ac:dyDescent="0.2">
      <c r="A3" s="2313"/>
      <c r="B3" s="543"/>
      <c r="C3" s="825"/>
      <c r="D3" s="826" t="s">
        <v>292</v>
      </c>
      <c r="E3" s="825"/>
      <c r="F3" s="826" t="s">
        <v>293</v>
      </c>
    </row>
    <row r="4" spans="1:6" ht="13.7" customHeight="1" x14ac:dyDescent="0.2">
      <c r="A4" s="541" t="s">
        <v>1350</v>
      </c>
      <c r="B4" s="556">
        <f>'Revenues 9-14'!C5</f>
        <v>579462</v>
      </c>
      <c r="C4" s="508">
        <v>22598</v>
      </c>
      <c r="D4" s="557">
        <f>B4-C4</f>
        <v>556864</v>
      </c>
      <c r="E4" s="508">
        <v>663764</v>
      </c>
      <c r="F4" s="557">
        <f>E4-C4</f>
        <v>641166</v>
      </c>
    </row>
    <row r="5" spans="1:6" ht="13.7" customHeight="1" x14ac:dyDescent="0.2">
      <c r="A5" s="541" t="s">
        <v>1016</v>
      </c>
      <c r="B5" s="556">
        <f>'Revenues 9-14'!D5</f>
        <v>111858</v>
      </c>
      <c r="C5" s="508">
        <v>4363</v>
      </c>
      <c r="D5" s="557">
        <f t="shared" ref="D5:D18" si="0">B5-C5</f>
        <v>107495</v>
      </c>
      <c r="E5" s="508">
        <v>128140</v>
      </c>
      <c r="F5" s="557">
        <f>E5-C5</f>
        <v>123777</v>
      </c>
    </row>
    <row r="6" spans="1:6" ht="13.7" customHeight="1" x14ac:dyDescent="0.2">
      <c r="A6" s="541" t="s">
        <v>472</v>
      </c>
      <c r="B6" s="556">
        <f>'Revenues 9-14'!E5</f>
        <v>399890</v>
      </c>
      <c r="C6" s="508">
        <v>15281</v>
      </c>
      <c r="D6" s="557">
        <f t="shared" si="0"/>
        <v>384609</v>
      </c>
      <c r="E6" s="508">
        <v>448848</v>
      </c>
      <c r="F6" s="557">
        <f t="shared" ref="F6:F18" si="1">E6-C6</f>
        <v>433567</v>
      </c>
    </row>
    <row r="7" spans="1:6" ht="13.7" customHeight="1" x14ac:dyDescent="0.2">
      <c r="A7" s="541" t="s">
        <v>161</v>
      </c>
      <c r="B7" s="556">
        <f>'Revenues 9-14'!F5</f>
        <v>44742</v>
      </c>
      <c r="C7" s="508">
        <v>1745</v>
      </c>
      <c r="D7" s="557">
        <f t="shared" si="0"/>
        <v>42997</v>
      </c>
      <c r="E7" s="508">
        <v>51256</v>
      </c>
      <c r="F7" s="557">
        <f t="shared" si="1"/>
        <v>49511</v>
      </c>
    </row>
    <row r="8" spans="1:6" ht="13.7" customHeight="1" x14ac:dyDescent="0.2">
      <c r="A8" s="541" t="s">
        <v>1380</v>
      </c>
      <c r="B8" s="556">
        <f>'Revenues 9-14'!G5</f>
        <v>54386</v>
      </c>
      <c r="C8" s="508">
        <v>2724</v>
      </c>
      <c r="D8" s="557">
        <f t="shared" si="0"/>
        <v>51662</v>
      </c>
      <c r="E8" s="508">
        <v>80010</v>
      </c>
      <c r="F8" s="557">
        <f t="shared" si="1"/>
        <v>77286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11185</v>
      </c>
      <c r="C10" s="508">
        <v>436</v>
      </c>
      <c r="D10" s="557">
        <f t="shared" si="0"/>
        <v>10749</v>
      </c>
      <c r="E10" s="508">
        <v>12814</v>
      </c>
      <c r="F10" s="557">
        <f t="shared" si="1"/>
        <v>12378</v>
      </c>
    </row>
    <row r="11" spans="1:6" x14ac:dyDescent="0.2">
      <c r="A11" s="541" t="s">
        <v>470</v>
      </c>
      <c r="B11" s="556">
        <f>'Revenues 9-14'!J5</f>
        <v>254156</v>
      </c>
      <c r="C11" s="508">
        <v>8853</v>
      </c>
      <c r="D11" s="557">
        <f t="shared" si="0"/>
        <v>245303</v>
      </c>
      <c r="E11" s="508">
        <v>260021</v>
      </c>
      <c r="F11" s="557">
        <f t="shared" si="1"/>
        <v>251168</v>
      </c>
    </row>
    <row r="12" spans="1:6" ht="13.7" customHeight="1" x14ac:dyDescent="0.2">
      <c r="A12" s="541" t="s">
        <v>163</v>
      </c>
      <c r="B12" s="556">
        <f>'Revenues 9-14'!K5</f>
        <v>11185</v>
      </c>
      <c r="C12" s="508">
        <v>436</v>
      </c>
      <c r="D12" s="557">
        <f t="shared" si="0"/>
        <v>10749</v>
      </c>
      <c r="E12" s="508">
        <v>12814</v>
      </c>
      <c r="F12" s="557">
        <f t="shared" si="1"/>
        <v>12378</v>
      </c>
    </row>
    <row r="13" spans="1:6" ht="13.7" customHeight="1" x14ac:dyDescent="0.2">
      <c r="A13" s="541" t="s">
        <v>1090</v>
      </c>
      <c r="B13" s="556">
        <f>SUM('Revenues 9-14'!C6:D6)</f>
        <v>11185</v>
      </c>
      <c r="C13" s="508">
        <v>436</v>
      </c>
      <c r="D13" s="557">
        <f t="shared" si="0"/>
        <v>10749</v>
      </c>
      <c r="E13" s="508">
        <v>12814</v>
      </c>
      <c r="F13" s="557">
        <f t="shared" si="1"/>
        <v>12378</v>
      </c>
    </row>
    <row r="14" spans="1:6" ht="13.7" customHeight="1" x14ac:dyDescent="0.2">
      <c r="A14" s="541" t="s">
        <v>471</v>
      </c>
      <c r="B14" s="556">
        <f>SUM('Revenues 9-14'!C7:D7,'Revenues 9-14'!F7:H7)</f>
        <v>8948</v>
      </c>
      <c r="C14" s="508">
        <v>349</v>
      </c>
      <c r="D14" s="557">
        <f t="shared" si="0"/>
        <v>8599</v>
      </c>
      <c r="E14" s="508">
        <v>10251</v>
      </c>
      <c r="F14" s="557">
        <f t="shared" si="1"/>
        <v>9902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54386</v>
      </c>
      <c r="C16" s="508">
        <v>2724</v>
      </c>
      <c r="D16" s="557">
        <f t="shared" si="0"/>
        <v>51662</v>
      </c>
      <c r="E16" s="508">
        <v>80010</v>
      </c>
      <c r="F16" s="557">
        <f t="shared" si="1"/>
        <v>77286</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1541383</v>
      </c>
      <c r="C19" s="558">
        <f>SUM(C4:C18)</f>
        <v>59945</v>
      </c>
      <c r="D19" s="558">
        <f>SUM(D4:D18)</f>
        <v>1481438</v>
      </c>
      <c r="E19" s="558">
        <f>SUM(E4:E18)</f>
        <v>1760742</v>
      </c>
      <c r="F19" s="558">
        <f>SUM(F4:F18)</f>
        <v>1700797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orizontalCentered="1" gridLinesSet="0"/>
  <pageMargins left="0.75" right="0.75" top="1.5" bottom="0.5" header="0.5" footer="0.5"/>
  <pageSetup scale="97" firstPageNumber="58" orientation="landscape" useFirstPageNumber="1" r:id="rId1"/>
  <headerFooter>
    <oddHeader>&amp;C&amp;"Times New Roman,Regular"MADISON COMMUNITY UNIT SCHOOL DISTRICT NO. 12
SCHEDULE OF AD VALOREM TAX RECEIPTS
FOR THE YEAR ENDED JUNE 30, 2017</oddHeader>
    <oddFooter xml:space="preserve">&amp;C&amp;"Times New Roman,Regular"See Independent Auditor's Reports
&amp;P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F54" sqref="F54:G5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6" t="s">
        <v>714</v>
      </c>
      <c r="B1" s="2337"/>
      <c r="C1" s="829"/>
    </row>
    <row r="2" spans="1:7" ht="33.75" customHeight="1" x14ac:dyDescent="0.2">
      <c r="A2" s="2342" t="s">
        <v>1873</v>
      </c>
      <c r="B2" s="2343"/>
      <c r="C2" s="1569" t="s">
        <v>1988</v>
      </c>
      <c r="D2" s="1569" t="s">
        <v>1989</v>
      </c>
      <c r="E2" s="1569" t="s">
        <v>1990</v>
      </c>
      <c r="F2" s="1569" t="s">
        <v>1991</v>
      </c>
    </row>
    <row r="3" spans="1:7" ht="23.25" customHeight="1" x14ac:dyDescent="0.2">
      <c r="A3" s="2347" t="s">
        <v>1304</v>
      </c>
      <c r="B3" s="2348"/>
      <c r="C3" s="2338"/>
      <c r="D3" s="2339"/>
      <c r="E3" s="2339"/>
      <c r="F3" s="2340"/>
    </row>
    <row r="4" spans="1:7" ht="12.75" customHeight="1" thickBot="1" x14ac:dyDescent="0.25">
      <c r="A4" s="2327" t="s">
        <v>715</v>
      </c>
      <c r="B4" s="2344"/>
      <c r="C4" s="917"/>
      <c r="D4" s="917"/>
      <c r="E4" s="917"/>
      <c r="F4" s="1544">
        <f>SUM(C4+D4)-E4</f>
        <v>0</v>
      </c>
    </row>
    <row r="5" spans="1:7" ht="13.5" thickTop="1" x14ac:dyDescent="0.2">
      <c r="A5" s="2345" t="s">
        <v>1300</v>
      </c>
      <c r="B5" s="2330"/>
      <c r="C5" s="2322"/>
      <c r="D5" s="2323"/>
      <c r="E5" s="2323"/>
      <c r="F5" s="2324"/>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6" t="s">
        <v>716</v>
      </c>
      <c r="B15" s="2328"/>
      <c r="C15" s="1544">
        <f>SUM(C6:C14)</f>
        <v>0</v>
      </c>
      <c r="D15" s="1544">
        <f>SUM(D6:D14)</f>
        <v>0</v>
      </c>
      <c r="E15" s="1544">
        <f>SUM(E6:E14)</f>
        <v>0</v>
      </c>
      <c r="F15" s="1544">
        <f>SUM(F6:F14)</f>
        <v>0</v>
      </c>
      <c r="G15" s="677"/>
    </row>
    <row r="16" spans="1:7" s="55" customFormat="1" ht="13.5" thickTop="1" x14ac:dyDescent="0.2">
      <c r="A16" s="2341" t="s">
        <v>1301</v>
      </c>
      <c r="B16" s="2330"/>
      <c r="C16" s="2322"/>
      <c r="D16" s="2323"/>
      <c r="E16" s="2323"/>
      <c r="F16" s="2324"/>
    </row>
    <row r="17" spans="1:11" ht="12.75" customHeight="1" thickBot="1" x14ac:dyDescent="0.25">
      <c r="A17" s="2320" t="s">
        <v>67</v>
      </c>
      <c r="B17" s="2321"/>
      <c r="C17" s="1545"/>
      <c r="D17" s="508"/>
      <c r="E17" s="1545"/>
      <c r="F17" s="1544">
        <f>SUM(C17+D17)-E17</f>
        <v>0</v>
      </c>
    </row>
    <row r="18" spans="1:11" ht="12.75" customHeight="1" thickTop="1" thickBot="1" x14ac:dyDescent="0.25">
      <c r="A18" s="2320" t="s">
        <v>7</v>
      </c>
      <c r="B18" s="2321"/>
      <c r="C18" s="1545"/>
      <c r="D18" s="508"/>
      <c r="E18" s="1545"/>
      <c r="F18" s="1544">
        <f>SUM(C18+D18)-E18</f>
        <v>0</v>
      </c>
    </row>
    <row r="19" spans="1:11" ht="12.75" customHeight="1" thickTop="1" thickBot="1" x14ac:dyDescent="0.25">
      <c r="A19" s="2320" t="s">
        <v>447</v>
      </c>
      <c r="B19" s="2321"/>
      <c r="C19" s="1545"/>
      <c r="D19" s="508"/>
      <c r="E19" s="1545"/>
      <c r="F19" s="1544">
        <f>SUM(C19+D19)-E19</f>
        <v>0</v>
      </c>
    </row>
    <row r="20" spans="1:11" ht="12.75" customHeight="1" thickTop="1" thickBot="1" x14ac:dyDescent="0.25">
      <c r="A20" s="2325" t="s">
        <v>516</v>
      </c>
      <c r="B20" s="2326"/>
      <c r="C20" s="1545"/>
      <c r="D20" s="508"/>
      <c r="E20" s="1545"/>
      <c r="F20" s="1544">
        <f>SUM(C20+D20)-E20</f>
        <v>0</v>
      </c>
    </row>
    <row r="21" spans="1:11" ht="14.25" thickTop="1" thickBot="1" x14ac:dyDescent="0.25">
      <c r="A21" s="2327" t="s">
        <v>717</v>
      </c>
      <c r="B21" s="2328"/>
      <c r="C21" s="1544">
        <f>SUM(C17:C20)</f>
        <v>0</v>
      </c>
      <c r="D21" s="1544">
        <f>SUM(D17:D20)</f>
        <v>0</v>
      </c>
      <c r="E21" s="1544">
        <f>SUM(E17:E20)</f>
        <v>0</v>
      </c>
      <c r="F21" s="1544">
        <f>SUM(F17:F20)</f>
        <v>0</v>
      </c>
      <c r="G21" s="677"/>
    </row>
    <row r="22" spans="1:11" ht="13.5" thickTop="1" x14ac:dyDescent="0.2">
      <c r="A22" s="2329" t="s">
        <v>1302</v>
      </c>
      <c r="B22" s="2330"/>
      <c r="C22" s="2322"/>
      <c r="D22" s="2323"/>
      <c r="E22" s="2323"/>
      <c r="F22" s="2324"/>
    </row>
    <row r="23" spans="1:11" ht="23.25" customHeight="1" thickBot="1" x14ac:dyDescent="0.25">
      <c r="A23" s="2327" t="s">
        <v>718</v>
      </c>
      <c r="B23" s="2328"/>
      <c r="C23" s="917"/>
      <c r="D23" s="917"/>
      <c r="E23" s="917"/>
      <c r="F23" s="1544">
        <f>SUM(C23+D23)-E23</f>
        <v>0</v>
      </c>
      <c r="G23" s="677"/>
    </row>
    <row r="24" spans="1:11" ht="13.5" thickTop="1" x14ac:dyDescent="0.2">
      <c r="A24" s="2329" t="s">
        <v>1303</v>
      </c>
      <c r="B24" s="2330"/>
      <c r="C24" s="2322"/>
      <c r="D24" s="2323"/>
      <c r="E24" s="2323"/>
      <c r="F24" s="2324"/>
    </row>
    <row r="25" spans="1:11" ht="13.5" thickBot="1" x14ac:dyDescent="0.25">
      <c r="A25" s="2327" t="s">
        <v>719</v>
      </c>
      <c r="B25" s="2333"/>
      <c r="C25" s="917"/>
      <c r="D25" s="917"/>
      <c r="E25" s="917"/>
      <c r="F25" s="1544">
        <f>SUM(C25+D25)-E25</f>
        <v>0</v>
      </c>
      <c r="G25" s="677"/>
    </row>
    <row r="26" spans="1:11" ht="13.5" thickTop="1" x14ac:dyDescent="0.2">
      <c r="A26" s="2334" t="s">
        <v>743</v>
      </c>
      <c r="B26" s="2330"/>
      <c r="C26" s="1546"/>
      <c r="D26" s="1546"/>
      <c r="E26" s="1546"/>
      <c r="F26" s="1547"/>
    </row>
    <row r="27" spans="1:11" ht="13.5" thickBot="1" x14ac:dyDescent="0.25">
      <c r="A27" s="2327" t="s">
        <v>1237</v>
      </c>
      <c r="B27" s="2335"/>
      <c r="C27" s="508"/>
      <c r="D27" s="508"/>
      <c r="E27" s="508"/>
      <c r="F27" s="1544">
        <f>SUM(C27+D27)-E27</f>
        <v>0</v>
      </c>
      <c r="G27" s="677"/>
    </row>
    <row r="28" spans="1:11" ht="7.5" customHeight="1" thickTop="1" x14ac:dyDescent="0.2">
      <c r="A28" s="544"/>
    </row>
    <row r="29" spans="1:11" ht="23.25" customHeight="1" x14ac:dyDescent="0.2">
      <c r="A29" s="2331" t="s">
        <v>666</v>
      </c>
      <c r="B29" s="2332"/>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9" t="s">
        <v>3</v>
      </c>
      <c r="K30" s="118"/>
    </row>
    <row r="31" spans="1:11" ht="12" customHeight="1" x14ac:dyDescent="0.2">
      <c r="A31" s="1094" t="s">
        <v>2106</v>
      </c>
      <c r="B31" s="650">
        <v>41802</v>
      </c>
      <c r="C31" s="1092">
        <v>1680000</v>
      </c>
      <c r="D31" s="1550" t="s">
        <v>2107</v>
      </c>
      <c r="E31" s="1092">
        <v>1460000</v>
      </c>
      <c r="F31" s="1092"/>
      <c r="G31" s="1092"/>
      <c r="H31" s="1092">
        <v>410000</v>
      </c>
      <c r="I31" s="1093">
        <f>((E31+F31)-H31)+G31</f>
        <v>1050000</v>
      </c>
      <c r="J31" s="1092">
        <v>1033113</v>
      </c>
      <c r="K31" s="117"/>
    </row>
    <row r="32" spans="1:11" ht="12" customHeight="1" x14ac:dyDescent="0.2">
      <c r="A32" s="1094" t="s">
        <v>2109</v>
      </c>
      <c r="B32" s="650">
        <v>41830</v>
      </c>
      <c r="C32" s="1092">
        <v>169927</v>
      </c>
      <c r="D32" s="1550">
        <v>7</v>
      </c>
      <c r="E32" s="1092">
        <v>36799</v>
      </c>
      <c r="F32" s="1092"/>
      <c r="G32" s="1092"/>
      <c r="H32" s="1092">
        <v>36799</v>
      </c>
      <c r="I32" s="1093">
        <f>((E32+F32)-H32)+G32</f>
        <v>0</v>
      </c>
      <c r="J32" s="1092"/>
      <c r="K32" s="117"/>
    </row>
    <row r="33" spans="1:11" ht="12" customHeight="1" x14ac:dyDescent="0.2">
      <c r="A33" s="1094" t="s">
        <v>2109</v>
      </c>
      <c r="B33" s="650">
        <v>42766</v>
      </c>
      <c r="C33" s="1092">
        <v>110390</v>
      </c>
      <c r="D33" s="1550">
        <v>7</v>
      </c>
      <c r="E33" s="1092"/>
      <c r="F33" s="1092">
        <v>110390</v>
      </c>
      <c r="G33" s="1092"/>
      <c r="H33" s="1092">
        <v>6671</v>
      </c>
      <c r="I33" s="1093">
        <f t="shared" ref="I33:I48" si="1">((E33+F33)-H33)+G33</f>
        <v>103719</v>
      </c>
      <c r="J33" s="1092">
        <v>103719</v>
      </c>
      <c r="K33" s="117"/>
    </row>
    <row r="34" spans="1:11" ht="12" customHeight="1" x14ac:dyDescent="0.2">
      <c r="A34" s="1094" t="s">
        <v>2110</v>
      </c>
      <c r="B34" s="650">
        <v>42724</v>
      </c>
      <c r="C34" s="1092">
        <v>2900000</v>
      </c>
      <c r="D34" s="1550">
        <v>7</v>
      </c>
      <c r="E34" s="1092"/>
      <c r="F34" s="1092">
        <v>207907</v>
      </c>
      <c r="G34" s="1092"/>
      <c r="H34" s="1092"/>
      <c r="I34" s="1093">
        <f t="shared" si="1"/>
        <v>207907</v>
      </c>
      <c r="J34" s="1092">
        <v>207907</v>
      </c>
      <c r="K34" s="116"/>
    </row>
    <row r="35" spans="1:11" ht="12" customHeight="1" x14ac:dyDescent="0.2">
      <c r="A35" s="1094" t="s">
        <v>2160</v>
      </c>
      <c r="B35" s="650">
        <v>42755</v>
      </c>
      <c r="C35" s="1095">
        <v>46750</v>
      </c>
      <c r="D35" s="1550">
        <v>8</v>
      </c>
      <c r="E35" s="1095"/>
      <c r="F35" s="1095">
        <v>46750</v>
      </c>
      <c r="G35" s="1095"/>
      <c r="H35" s="1095">
        <v>7706</v>
      </c>
      <c r="I35" s="1093">
        <f t="shared" si="1"/>
        <v>39044</v>
      </c>
      <c r="J35" s="1095">
        <v>39044</v>
      </c>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4907067</v>
      </c>
      <c r="D49" s="1549"/>
      <c r="E49" s="1093">
        <f t="shared" ref="E49:J49" si="2">SUM(E31:E48)</f>
        <v>1496799</v>
      </c>
      <c r="F49" s="1093">
        <f t="shared" si="2"/>
        <v>365047</v>
      </c>
      <c r="G49" s="1093">
        <f t="shared" si="2"/>
        <v>0</v>
      </c>
      <c r="H49" s="1093">
        <f t="shared" si="2"/>
        <v>461176</v>
      </c>
      <c r="I49" s="1093">
        <f t="shared" si="2"/>
        <v>1400670</v>
      </c>
      <c r="J49" s="1093">
        <f t="shared" si="2"/>
        <v>1383783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4" t="s">
        <v>668</v>
      </c>
      <c r="C52" s="2315"/>
      <c r="D52" s="2315"/>
      <c r="E52" s="123" t="s">
        <v>989</v>
      </c>
      <c r="F52" s="2316" t="s">
        <v>2108</v>
      </c>
      <c r="G52" s="2317"/>
      <c r="H52" s="117"/>
      <c r="I52" s="117"/>
      <c r="J52" s="120"/>
    </row>
    <row r="53" spans="1:11" ht="11.25" customHeight="1" x14ac:dyDescent="0.2">
      <c r="A53" s="745" t="s">
        <v>1064</v>
      </c>
      <c r="B53" s="124" t="s">
        <v>1105</v>
      </c>
      <c r="C53" s="120"/>
      <c r="D53" s="116"/>
      <c r="E53" s="123" t="s">
        <v>576</v>
      </c>
      <c r="F53" s="2318" t="s">
        <v>2191</v>
      </c>
      <c r="G53" s="2319"/>
      <c r="H53" s="117"/>
      <c r="I53" s="117"/>
      <c r="J53" s="120"/>
    </row>
    <row r="54" spans="1:11" ht="11.25" customHeight="1" x14ac:dyDescent="0.2">
      <c r="A54" s="746" t="s">
        <v>1065</v>
      </c>
      <c r="B54" s="122" t="s">
        <v>1106</v>
      </c>
      <c r="C54" s="120"/>
      <c r="D54" s="116"/>
      <c r="E54" s="123" t="s">
        <v>577</v>
      </c>
      <c r="F54" s="2318"/>
      <c r="G54" s="231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orizontalCentered="1" gridLinesSet="0"/>
  <pageMargins left="0.75" right="0.75" top="0.95" bottom="0.5" header="0.5" footer="0.5"/>
  <pageSetup scale="60" firstPageNumber="25" orientation="landscape" r:id="rId1"/>
  <headerFooter>
    <oddHeader>&amp;C&amp;"Times New Roman,Regular"MADISON COMMUNITY UNIT SCHOOL DISTRICT NO. 12
SCHEDULE OF SHORT-TERM AND LONG-TERM DEBT
FOR THE YEAR ENDED JUNE 30, 2017</oddHeader>
    <oddFooter xml:space="preserve">&amp;C&amp;"Times New Roman,Regular"See Independent Auditor's Reports
&amp;P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9" t="s">
        <v>1001</v>
      </c>
      <c r="B1" s="2350"/>
      <c r="C1" s="2350"/>
      <c r="D1" s="2350"/>
      <c r="E1" s="2350"/>
      <c r="F1" s="2350"/>
      <c r="G1" s="2351"/>
      <c r="H1" s="1228"/>
      <c r="I1" s="751"/>
      <c r="J1" s="750"/>
    </row>
    <row r="2" spans="1:11" ht="36.75" x14ac:dyDescent="0.2">
      <c r="A2" s="2371" t="s">
        <v>1874</v>
      </c>
      <c r="B2" s="2372"/>
      <c r="C2" s="2372"/>
      <c r="D2" s="2372"/>
      <c r="E2" s="2373"/>
      <c r="F2" s="1825" t="s">
        <v>1055</v>
      </c>
      <c r="G2" s="1826" t="s">
        <v>100</v>
      </c>
      <c r="H2" s="1826" t="s">
        <v>471</v>
      </c>
      <c r="I2" s="1826" t="s">
        <v>1354</v>
      </c>
      <c r="J2" s="1826" t="s">
        <v>1000</v>
      </c>
      <c r="K2" s="1826" t="s">
        <v>144</v>
      </c>
    </row>
    <row r="3" spans="1:11" x14ac:dyDescent="0.2">
      <c r="A3" s="2374" t="s">
        <v>1996</v>
      </c>
      <c r="B3" s="2375"/>
      <c r="C3" s="2375"/>
      <c r="D3" s="2375"/>
      <c r="E3" s="2376"/>
      <c r="F3" s="254"/>
      <c r="G3" s="559"/>
      <c r="H3" s="559"/>
      <c r="I3" s="559"/>
      <c r="J3" s="1205"/>
      <c r="K3" s="1205"/>
    </row>
    <row r="4" spans="1:11" x14ac:dyDescent="0.2">
      <c r="A4" s="2377" t="s">
        <v>427</v>
      </c>
      <c r="B4" s="2378"/>
      <c r="C4" s="2378"/>
      <c r="D4" s="2378"/>
      <c r="E4" s="2315"/>
      <c r="F4" s="546"/>
      <c r="G4" s="567"/>
      <c r="H4" s="566"/>
      <c r="I4" s="567"/>
      <c r="J4" s="1183"/>
      <c r="K4" s="1183"/>
    </row>
    <row r="5" spans="1:11" ht="13.5" customHeight="1" x14ac:dyDescent="0.2">
      <c r="A5" s="2352" t="s">
        <v>1236</v>
      </c>
      <c r="B5" s="2353"/>
      <c r="C5" s="2353"/>
      <c r="D5" s="2353"/>
      <c r="E5" s="2354"/>
      <c r="F5" s="1139" t="s">
        <v>992</v>
      </c>
      <c r="G5" s="565"/>
      <c r="H5" s="559">
        <v>8948</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5" t="s">
        <v>997</v>
      </c>
      <c r="G9" s="564"/>
      <c r="H9" s="565"/>
      <c r="I9" s="565"/>
      <c r="J9" s="1203"/>
      <c r="K9" s="1205"/>
    </row>
    <row r="10" spans="1:11" ht="12" customHeight="1" x14ac:dyDescent="0.2">
      <c r="A10" s="2355" t="s">
        <v>1841</v>
      </c>
      <c r="B10" s="2356"/>
      <c r="C10" s="2356"/>
      <c r="D10" s="2356"/>
      <c r="E10" s="2357"/>
      <c r="F10" s="1271" t="s">
        <v>1008</v>
      </c>
      <c r="G10" s="564"/>
      <c r="H10" s="1272"/>
      <c r="I10" s="559"/>
      <c r="J10" s="1205"/>
      <c r="K10" s="1205"/>
    </row>
    <row r="11" spans="1:11" x14ac:dyDescent="0.2">
      <c r="A11" s="2352" t="s">
        <v>166</v>
      </c>
      <c r="B11" s="2353"/>
      <c r="C11" s="2353"/>
      <c r="D11" s="2353"/>
      <c r="E11" s="235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8948</v>
      </c>
      <c r="I12" s="560">
        <f>SUM(I5:I11)</f>
        <v>0</v>
      </c>
      <c r="J12" s="560">
        <f>SUM(J5:J11)</f>
        <v>0</v>
      </c>
      <c r="K12" s="560">
        <f>SUM(K5:K11)</f>
        <v>0</v>
      </c>
    </row>
    <row r="13" spans="1:11" ht="12.75" customHeight="1" thickTop="1" x14ac:dyDescent="0.2">
      <c r="A13" s="2379" t="s">
        <v>428</v>
      </c>
      <c r="B13" s="2380"/>
      <c r="C13" s="2380"/>
      <c r="D13" s="2380"/>
      <c r="E13" s="2381"/>
      <c r="F13" s="1140"/>
      <c r="G13" s="561"/>
      <c r="H13" s="562"/>
      <c r="I13" s="563"/>
      <c r="J13" s="563"/>
      <c r="K13" s="563"/>
    </row>
    <row r="14" spans="1:11" x14ac:dyDescent="0.2">
      <c r="A14" s="2361" t="s">
        <v>524</v>
      </c>
      <c r="B14" s="2361"/>
      <c r="C14" s="2361"/>
      <c r="D14" s="2361"/>
      <c r="E14" s="2362"/>
      <c r="F14" s="256" t="s">
        <v>998</v>
      </c>
      <c r="G14" s="564"/>
      <c r="H14" s="559">
        <v>8948</v>
      </c>
      <c r="I14" s="565"/>
      <c r="J14" s="1173"/>
      <c r="K14" s="1205"/>
    </row>
    <row r="15" spans="1:11" x14ac:dyDescent="0.2">
      <c r="A15" s="2353" t="s">
        <v>5</v>
      </c>
      <c r="B15" s="2353"/>
      <c r="C15" s="2353"/>
      <c r="D15" s="2353"/>
      <c r="E15" s="2354"/>
      <c r="F15" s="256" t="s">
        <v>999</v>
      </c>
      <c r="G15" s="565"/>
      <c r="H15" s="559"/>
      <c r="I15" s="559"/>
      <c r="J15" s="1205"/>
      <c r="K15" s="1205"/>
    </row>
    <row r="16" spans="1:11" ht="12.75" customHeight="1" x14ac:dyDescent="0.2">
      <c r="A16" s="2353" t="s">
        <v>336</v>
      </c>
      <c r="B16" s="2353"/>
      <c r="C16" s="2353"/>
      <c r="D16" s="2353"/>
      <c r="E16" s="2354"/>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2" t="s">
        <v>426</v>
      </c>
      <c r="B18" s="2383"/>
      <c r="C18" s="2383"/>
      <c r="D18" s="2383"/>
      <c r="E18" s="2384"/>
      <c r="F18" s="256" t="s">
        <v>1085</v>
      </c>
      <c r="G18" s="564"/>
      <c r="H18" s="564"/>
      <c r="I18" s="564"/>
      <c r="J18" s="1205"/>
      <c r="K18" s="1191"/>
    </row>
    <row r="19" spans="1:11" ht="25.5" customHeight="1" x14ac:dyDescent="0.2">
      <c r="A19" s="2364" t="s">
        <v>1998</v>
      </c>
      <c r="B19" s="2364"/>
      <c r="C19" s="2364"/>
      <c r="D19" s="2364"/>
      <c r="E19" s="2365"/>
      <c r="F19" s="256" t="s">
        <v>1086</v>
      </c>
      <c r="G19" s="564"/>
      <c r="H19" s="564"/>
      <c r="I19" s="564"/>
      <c r="J19" s="1205"/>
      <c r="K19" s="1191"/>
    </row>
    <row r="20" spans="1:11" ht="12.75" customHeight="1" x14ac:dyDescent="0.2">
      <c r="A20" s="2366" t="s">
        <v>1840</v>
      </c>
      <c r="B20" s="2367"/>
      <c r="C20" s="2367"/>
      <c r="D20" s="2367"/>
      <c r="E20" s="2368"/>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6" t="s">
        <v>1842</v>
      </c>
      <c r="B22" s="2356"/>
      <c r="C22" s="2356"/>
      <c r="D22" s="2356"/>
      <c r="E22" s="2363"/>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8948</v>
      </c>
      <c r="I23" s="560">
        <f>SUM(I14:I16,I21,I22)</f>
        <v>0</v>
      </c>
      <c r="J23" s="560">
        <f>SUM(J14:J16,J21,J22)</f>
        <v>0</v>
      </c>
      <c r="K23" s="560">
        <f>SUM(K14:K16,K21,K22)</f>
        <v>0</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58"/>
      <c r="I31" s="2359"/>
      <c r="J31" s="2359"/>
      <c r="K31" s="2359"/>
    </row>
    <row r="32" spans="1:11" x14ac:dyDescent="0.2">
      <c r="A32" s="58"/>
      <c r="B32" s="9"/>
      <c r="C32" s="9"/>
      <c r="D32" s="9"/>
      <c r="E32" s="548"/>
      <c r="F32" s="1146" t="s">
        <v>620</v>
      </c>
      <c r="G32" s="568"/>
      <c r="H32" s="2360"/>
      <c r="I32" s="2359"/>
      <c r="J32" s="2359"/>
      <c r="K32" s="2359"/>
    </row>
    <row r="33" spans="1:11" x14ac:dyDescent="0.2">
      <c r="A33" s="1728" t="s">
        <v>1839</v>
      </c>
      <c r="B33" s="112"/>
      <c r="C33" s="112"/>
      <c r="D33" s="112"/>
      <c r="E33" s="112"/>
      <c r="F33" s="112"/>
      <c r="G33" s="569"/>
      <c r="H33" s="2360"/>
      <c r="I33" s="2359"/>
      <c r="J33" s="2359"/>
      <c r="K33" s="2359"/>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6" t="s">
        <v>621</v>
      </c>
      <c r="B41" s="2369"/>
      <c r="C41" s="2369"/>
      <c r="D41" s="2369"/>
      <c r="E41" s="2369"/>
      <c r="F41" s="2370"/>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orizontalCentered="1"/>
  <pageMargins left="0.75" right="0.75" top="1.1000000000000001" bottom="0.5" header="0.5" footer="0.5"/>
  <pageSetup scale="72" firstPageNumber="26" orientation="landscape" r:id="rId1"/>
  <headerFooter>
    <oddHeader>&amp;C&amp;"Times New Roman,Regular"MADISON COMMUNITY UNIT SCHOOL DISTRICT NO. 12
SCHEDULE OF RESTRICTED LOCAL TAX LEVIES AND SELECTED REVENUE SOURCES
SCHEDULE OF TORT IMMUNITY EXPENDITURES
FOR THE YEAR ENDED JUNE 30, 2017</oddHeader>
    <oddFooter xml:space="preserve">&amp;C&amp;"Times New Roman,Regular"See Independent Auditor's Reports
&amp;P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5" sqref="J1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5"/>
      <c r="K1" s="2386"/>
      <c r="L1" s="2386"/>
    </row>
    <row r="2" spans="1:14" ht="48" x14ac:dyDescent="0.2">
      <c r="A2" s="1818" t="s">
        <v>1875</v>
      </c>
      <c r="B2" s="627" t="s">
        <v>437</v>
      </c>
      <c r="C2" s="1506" t="s">
        <v>1999</v>
      </c>
      <c r="D2" s="1506" t="s">
        <v>2000</v>
      </c>
      <c r="E2" s="1506" t="s">
        <v>2001</v>
      </c>
      <c r="F2" s="1506" t="s">
        <v>2002</v>
      </c>
      <c r="G2" s="63" t="s">
        <v>690</v>
      </c>
      <c r="H2" s="1506" t="s">
        <v>2003</v>
      </c>
      <c r="I2" s="1506" t="s">
        <v>2004</v>
      </c>
      <c r="J2" s="1506" t="s">
        <v>2005</v>
      </c>
      <c r="K2" s="1506" t="s">
        <v>2006</v>
      </c>
      <c r="L2" s="1506" t="s">
        <v>2007</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233604</v>
      </c>
      <c r="D5" s="634"/>
      <c r="E5" s="634"/>
      <c r="F5" s="1057">
        <f>(C5+D5)-E5</f>
        <v>233604</v>
      </c>
      <c r="G5" s="630"/>
      <c r="H5" s="636"/>
      <c r="I5" s="636"/>
      <c r="J5" s="636"/>
      <c r="K5" s="641"/>
      <c r="L5" s="1056">
        <f>F5-K5</f>
        <v>233604</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9074671</v>
      </c>
      <c r="D8" s="635">
        <v>207907</v>
      </c>
      <c r="E8" s="635"/>
      <c r="F8" s="1057">
        <f>(C8+D8)-E8</f>
        <v>9282578</v>
      </c>
      <c r="G8" s="631">
        <v>50</v>
      </c>
      <c r="H8" s="571">
        <v>4885286</v>
      </c>
      <c r="I8" s="571">
        <v>108713</v>
      </c>
      <c r="J8" s="571"/>
      <c r="K8" s="1056">
        <f>(H8+I8)-J8</f>
        <v>4993999</v>
      </c>
      <c r="L8" s="1056">
        <f>F8-K8</f>
        <v>4288579</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1038750</v>
      </c>
      <c r="D10" s="1058"/>
      <c r="E10" s="1058"/>
      <c r="F10" s="1059">
        <f>(C10+D10)-E10</f>
        <v>1038750</v>
      </c>
      <c r="G10" s="631">
        <v>20</v>
      </c>
      <c r="H10" s="1060">
        <v>849112</v>
      </c>
      <c r="I10" s="1060">
        <v>31608</v>
      </c>
      <c r="J10" s="1060"/>
      <c r="K10" s="1056">
        <f>(H10+I10)-J10</f>
        <v>880720</v>
      </c>
      <c r="L10" s="1056">
        <f>F10-K10</f>
        <v>158030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3679095</v>
      </c>
      <c r="D12" s="635">
        <v>182909</v>
      </c>
      <c r="E12" s="635">
        <v>656100</v>
      </c>
      <c r="F12" s="1057">
        <f>(C12+D12)-E12</f>
        <v>3205904</v>
      </c>
      <c r="G12" s="631">
        <v>10</v>
      </c>
      <c r="H12" s="571">
        <v>3364039</v>
      </c>
      <c r="I12" s="571">
        <v>109340</v>
      </c>
      <c r="J12" s="571">
        <v>656100</v>
      </c>
      <c r="K12" s="1056">
        <f>(H12+I12)-J12</f>
        <v>2817279</v>
      </c>
      <c r="L12" s="1056">
        <f>F12-K12</f>
        <v>388625</v>
      </c>
    </row>
    <row r="13" spans="1:14" ht="14.25" thickTop="1" thickBot="1" x14ac:dyDescent="0.25">
      <c r="A13" s="646" t="s">
        <v>1312</v>
      </c>
      <c r="B13" s="284">
        <v>252</v>
      </c>
      <c r="C13" s="635">
        <v>221914</v>
      </c>
      <c r="D13" s="635">
        <v>50713</v>
      </c>
      <c r="E13" s="635">
        <v>33885</v>
      </c>
      <c r="F13" s="1057">
        <f>(C13+D13)-E13</f>
        <v>238742</v>
      </c>
      <c r="G13" s="631">
        <v>5</v>
      </c>
      <c r="H13" s="571">
        <v>221145</v>
      </c>
      <c r="I13" s="571">
        <v>10528</v>
      </c>
      <c r="J13" s="571">
        <v>33885</v>
      </c>
      <c r="K13" s="1056">
        <f>(H13+I13)-J13</f>
        <v>197788</v>
      </c>
      <c r="L13" s="1056">
        <f>F13-K13</f>
        <v>40954</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14248034</v>
      </c>
      <c r="D16" s="637">
        <f>SUM(D3,D5:D6,D8:D10,D12:D15)</f>
        <v>441529</v>
      </c>
      <c r="E16" s="637">
        <f>SUM(E3,E5:E6,E8:E10,E12:E15)</f>
        <v>689985</v>
      </c>
      <c r="F16" s="637">
        <f>SUM(F3,F5:F6,F8:F10,F12:F15)</f>
        <v>13999578</v>
      </c>
      <c r="G16" s="631"/>
      <c r="H16" s="637">
        <f>SUM(H3,H6,H8:H10,H12:H14,)</f>
        <v>9319582</v>
      </c>
      <c r="I16" s="637">
        <f>SUM(I3,I6,I8:I10,I12:I14,)</f>
        <v>260189</v>
      </c>
      <c r="J16" s="637">
        <f>SUM(J3,J6,J8:J10,J12:J14,)</f>
        <v>689985</v>
      </c>
      <c r="K16" s="1057">
        <f>(H16+I16)-J16</f>
        <v>8889786</v>
      </c>
      <c r="L16" s="1057">
        <f>F16-K16</f>
        <v>5109792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260189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orizontalCentered="1"/>
  <pageMargins left="0.75" right="0.75" top="1.75" bottom="0.5" header="0.5" footer="0.5"/>
  <pageSetup scale="76" firstPageNumber="27" orientation="landscape" r:id="rId1"/>
  <headerFooter>
    <oddHeader>&amp;C&amp;"Times New Roman,Regular"MADISON COMMUNITY UNIT SCHOOL DISTRICT NO. 12
SCHEDULE OF CAPITAL OUTLAY AND DEPRECIATION
FOR THE YEAR ENDED JUNE 30, 2017</oddHeader>
    <oddFooter xml:space="preserve">&amp;C&amp;"Times New Roman,Regular"See Independent Auditor's Reports
&amp;P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2" activePane="bottomLeft" state="frozen"/>
      <selection activeCell="E26" sqref="E26"/>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0" t="s">
        <v>2013</v>
      </c>
      <c r="B1" s="2391"/>
      <c r="C1" s="2391"/>
      <c r="D1" s="2391"/>
      <c r="E1" s="2391"/>
      <c r="F1" s="2392"/>
      <c r="G1" s="930"/>
    </row>
    <row r="2" spans="1:7" ht="13.5" thickBot="1" x14ac:dyDescent="0.25">
      <c r="A2" s="2393" t="s">
        <v>556</v>
      </c>
      <c r="B2" s="2394"/>
      <c r="C2" s="2394"/>
      <c r="D2" s="2394"/>
      <c r="E2" s="2394"/>
      <c r="F2" s="2395"/>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6"/>
      <c r="B5" s="2397"/>
      <c r="C5" s="2397"/>
      <c r="D5" s="2397"/>
      <c r="E5" s="2397"/>
      <c r="F5" s="2397"/>
    </row>
    <row r="6" spans="1:7" ht="13.5" customHeight="1" thickBot="1" x14ac:dyDescent="0.25">
      <c r="A6" s="2387" t="s">
        <v>1292</v>
      </c>
      <c r="B6" s="2388"/>
      <c r="C6" s="2388"/>
      <c r="D6" s="2388"/>
      <c r="E6" s="2388"/>
      <c r="F6" s="2389"/>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8920913</v>
      </c>
      <c r="G8" s="355"/>
    </row>
    <row r="9" spans="1:7" ht="12" customHeight="1" x14ac:dyDescent="0.2">
      <c r="A9" s="357" t="s">
        <v>528</v>
      </c>
      <c r="B9" s="934" t="s">
        <v>1805</v>
      </c>
      <c r="C9" s="356"/>
      <c r="D9" s="357" t="s">
        <v>580</v>
      </c>
      <c r="E9" s="575"/>
      <c r="F9" s="936">
        <f>'Expenditures 15-22'!K150</f>
        <v>620065</v>
      </c>
      <c r="G9" s="937"/>
    </row>
    <row r="10" spans="1:7" ht="12" customHeight="1" x14ac:dyDescent="0.2">
      <c r="A10" s="357" t="s">
        <v>578</v>
      </c>
      <c r="B10" s="934" t="s">
        <v>1806</v>
      </c>
      <c r="C10" s="356"/>
      <c r="D10" s="357" t="s">
        <v>580</v>
      </c>
      <c r="E10" s="575"/>
      <c r="F10" s="936">
        <f>'Expenditures 15-22'!K168</f>
        <v>501227</v>
      </c>
      <c r="G10" s="937"/>
    </row>
    <row r="11" spans="1:7" ht="12" customHeight="1" x14ac:dyDescent="0.2">
      <c r="A11" s="357" t="s">
        <v>529</v>
      </c>
      <c r="B11" s="934" t="s">
        <v>1807</v>
      </c>
      <c r="C11" s="356"/>
      <c r="D11" s="357" t="s">
        <v>580</v>
      </c>
      <c r="E11" s="575"/>
      <c r="F11" s="936">
        <f>'Expenditures 15-22'!K204</f>
        <v>718054</v>
      </c>
      <c r="G11" s="937"/>
    </row>
    <row r="12" spans="1:7" ht="12" customHeight="1" x14ac:dyDescent="0.2">
      <c r="A12" s="357" t="s">
        <v>530</v>
      </c>
      <c r="B12" s="934" t="s">
        <v>1808</v>
      </c>
      <c r="C12" s="356"/>
      <c r="D12" s="357" t="s">
        <v>580</v>
      </c>
      <c r="E12" s="575"/>
      <c r="F12" s="936">
        <f>'Expenditures 15-22'!K288</f>
        <v>354614</v>
      </c>
      <c r="G12" s="937"/>
    </row>
    <row r="13" spans="1:7" ht="12" customHeight="1" x14ac:dyDescent="0.2">
      <c r="A13" s="357" t="s">
        <v>112</v>
      </c>
      <c r="B13" s="934" t="s">
        <v>1809</v>
      </c>
      <c r="C13" s="356"/>
      <c r="D13" s="357" t="s">
        <v>580</v>
      </c>
      <c r="E13" s="575"/>
      <c r="F13" s="936">
        <f>'Expenditures 15-22'!K331</f>
        <v>37188</v>
      </c>
      <c r="G13" s="938"/>
    </row>
    <row r="14" spans="1:7" ht="12" customHeight="1" thickBot="1" x14ac:dyDescent="0.25">
      <c r="A14" s="939"/>
      <c r="B14" s="576"/>
      <c r="C14" s="577"/>
      <c r="D14" s="994" t="s">
        <v>580</v>
      </c>
      <c r="E14" s="588" t="s">
        <v>1112</v>
      </c>
      <c r="F14" s="940">
        <f>SUM(F8:F13)</f>
        <v>11152061</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195753</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32207</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444474</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238954</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235782</v>
      </c>
      <c r="G53" s="355"/>
    </row>
    <row r="54" spans="1:7" ht="12" customHeight="1" x14ac:dyDescent="0.2">
      <c r="A54" s="357" t="s">
        <v>527</v>
      </c>
      <c r="B54" s="357" t="s">
        <v>1817</v>
      </c>
      <c r="C54" s="955" t="s">
        <v>1138</v>
      </c>
      <c r="D54" s="951" t="s">
        <v>1278</v>
      </c>
      <c r="E54" s="575"/>
      <c r="F54" s="1098">
        <f>'Expenditures 15-22'!G114</f>
        <v>182571</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208245</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461176</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50713</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13253</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4115</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23260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2090503</v>
      </c>
      <c r="G75" s="355"/>
    </row>
    <row r="76" spans="1:8" s="961" customFormat="1" ht="12" customHeight="1" thickTop="1" thickBot="1" x14ac:dyDescent="0.25">
      <c r="A76" s="581"/>
      <c r="B76" s="579"/>
      <c r="C76" s="580"/>
      <c r="D76" s="960" t="s">
        <v>1792</v>
      </c>
      <c r="E76" s="591"/>
      <c r="F76" s="1104">
        <f>(F14-F75)</f>
        <v>9061558</v>
      </c>
      <c r="G76" s="357"/>
    </row>
    <row r="77" spans="1:8" s="961" customFormat="1" ht="12" customHeight="1" thickTop="1" x14ac:dyDescent="0.2">
      <c r="A77" s="582"/>
      <c r="B77" s="579"/>
      <c r="C77" s="580"/>
      <c r="D77" s="960" t="s">
        <v>2027</v>
      </c>
      <c r="E77" s="591"/>
      <c r="F77" s="1565">
        <v>646.49</v>
      </c>
      <c r="G77" s="358"/>
      <c r="H77" s="357"/>
    </row>
    <row r="78" spans="1:8" s="961" customFormat="1" ht="12" customHeight="1" thickBot="1" x14ac:dyDescent="0.25">
      <c r="A78" s="583"/>
      <c r="B78" s="579"/>
      <c r="C78" s="580"/>
      <c r="D78" s="960" t="s">
        <v>1858</v>
      </c>
      <c r="E78" s="591" t="s">
        <v>1112</v>
      </c>
      <c r="F78" s="1105">
        <f>IF(F77&gt;0,F76/F77," Complete Line 77")</f>
        <v>14016.547819765194</v>
      </c>
      <c r="G78" s="357"/>
    </row>
    <row r="79" spans="1:8" s="961" customFormat="1" ht="12" thickTop="1" x14ac:dyDescent="0.2">
      <c r="A79" s="382"/>
      <c r="B79" s="357"/>
      <c r="C79" s="356"/>
      <c r="D79" s="578"/>
      <c r="E79" s="575"/>
      <c r="F79" s="962"/>
      <c r="G79" s="357"/>
    </row>
    <row r="80" spans="1:8" s="961" customFormat="1" ht="12" thickBot="1" x14ac:dyDescent="0.25">
      <c r="A80" s="2387" t="s">
        <v>1293</v>
      </c>
      <c r="B80" s="2388"/>
      <c r="C80" s="2388"/>
      <c r="D80" s="2388"/>
      <c r="E80" s="2388"/>
      <c r="F80" s="2389"/>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16215</v>
      </c>
      <c r="G93" s="969"/>
    </row>
    <row r="94" spans="1:7" ht="12" customHeight="1" x14ac:dyDescent="0.2">
      <c r="A94" s="970" t="s">
        <v>146</v>
      </c>
      <c r="B94" s="970" t="s">
        <v>182</v>
      </c>
      <c r="C94" s="967">
        <v>1700</v>
      </c>
      <c r="D94" s="976" t="str">
        <f>'Revenues 9-14'!A82</f>
        <v>Total District/School Activity Income</v>
      </c>
      <c r="E94" s="383"/>
      <c r="F94" s="1063">
        <f>SUM('Revenues 9-14'!C82,'Revenues 9-14'!D82)</f>
        <v>6021</v>
      </c>
      <c r="G94" s="969"/>
    </row>
    <row r="95" spans="1:7" ht="12" customHeight="1" x14ac:dyDescent="0.2">
      <c r="A95" s="970" t="s">
        <v>527</v>
      </c>
      <c r="B95" s="970" t="s">
        <v>183</v>
      </c>
      <c r="C95" s="967">
        <f>'Revenues 9-14'!B84</f>
        <v>1811</v>
      </c>
      <c r="D95" s="968" t="str">
        <f>'Revenues 9-14'!A84</f>
        <v>Rentals - Regular Textbooks</v>
      </c>
      <c r="E95" s="383"/>
      <c r="F95" s="1063">
        <f>'Revenues 9-14'!C84</f>
        <v>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5000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445243</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2817</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2830</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222123</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268635</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505713</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707567</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98389</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172303</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14809</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145016</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15593</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24011</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51439</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2703724</v>
      </c>
    </row>
    <row r="176" spans="1:7" ht="12" customHeight="1" x14ac:dyDescent="0.2">
      <c r="A176" s="584"/>
      <c r="B176" s="585"/>
      <c r="C176" s="586"/>
      <c r="D176" s="992" t="s">
        <v>1855</v>
      </c>
      <c r="E176" s="1046"/>
      <c r="F176" s="1108">
        <f>'PCTC-OEPP 28-29'!F76-F175</f>
        <v>6357834</v>
      </c>
    </row>
    <row r="177" spans="1:7" ht="12" customHeight="1" x14ac:dyDescent="0.2">
      <c r="A177" s="584"/>
      <c r="B177" s="585"/>
      <c r="C177" s="586"/>
      <c r="D177" s="992" t="s">
        <v>2011</v>
      </c>
      <c r="E177" s="1046"/>
      <c r="F177" s="1108">
        <f>'Cap Outlay Deprec 27'!I18</f>
        <v>260189</v>
      </c>
    </row>
    <row r="178" spans="1:7" ht="12" customHeight="1" x14ac:dyDescent="0.2">
      <c r="A178" s="584"/>
      <c r="B178" s="585"/>
      <c r="C178" s="586"/>
      <c r="D178" s="992" t="s">
        <v>1857</v>
      </c>
      <c r="E178" s="1046"/>
      <c r="F178" s="1108">
        <f>F176+F177</f>
        <v>6618023</v>
      </c>
    </row>
    <row r="179" spans="1:7" ht="12" customHeight="1" x14ac:dyDescent="0.2">
      <c r="A179" s="584"/>
      <c r="B179" s="587"/>
      <c r="C179" s="586"/>
      <c r="D179" s="992" t="s">
        <v>2012</v>
      </c>
      <c r="E179" s="1046"/>
      <c r="F179" s="1109">
        <f>'PCTC-OEPP 28-29'!F77</f>
        <v>646.49</v>
      </c>
      <c r="G179" s="68"/>
    </row>
    <row r="180" spans="1:7" ht="12" customHeight="1" thickBot="1" x14ac:dyDescent="0.25">
      <c r="A180" s="584"/>
      <c r="B180" s="587"/>
      <c r="C180" s="586"/>
      <c r="D180" s="992" t="s">
        <v>1933</v>
      </c>
      <c r="E180" s="1046" t="s">
        <v>1934</v>
      </c>
      <c r="F180" s="1110">
        <f>F178/F179</f>
        <v>10236.852851552228</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orizontalCentered="1"/>
  <pageMargins left="0.75" right="0.75" top="0.95" bottom="0.5" header="0.5" footer="0.5"/>
  <pageSetup scale="65" firstPageNumber="28" orientation="portrait" r:id="rId1"/>
  <headerFooter>
    <oddHeader>&amp;C&amp;"Times New Roman,Regular"MADISON COMMUNITY UNIT SCHOOL DISTRICT NO. 12
ESTIMATED OPERATING EXPENSE PER PUPIL/PER CAPITA TUITION CHARGE COMPUTATIONS
FOR THE YEAR ENDED JUNE 30, 2017</oddHeader>
    <oddFooter xml:space="preserve">&amp;C&amp;"Times New Roman,Regular"See Independent Auditor's Reports
&amp;P
</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398" t="s">
        <v>1631</v>
      </c>
      <c r="B5" s="2399"/>
      <c r="C5" s="2399"/>
      <c r="D5" s="2399"/>
      <c r="E5" s="2399"/>
      <c r="F5" s="2399"/>
      <c r="G5" s="2400"/>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296020</v>
      </c>
      <c r="F10" s="856"/>
      <c r="G10" s="1111"/>
      <c r="H10" s="215"/>
      <c r="I10" s="215"/>
    </row>
    <row r="11" spans="1:9" s="2" customFormat="1" ht="22.5" customHeight="1" x14ac:dyDescent="0.2">
      <c r="A11" s="2403" t="s">
        <v>2088</v>
      </c>
      <c r="B11" s="2404"/>
      <c r="C11" s="2404"/>
      <c r="D11" s="2405"/>
      <c r="E11" s="1994">
        <v>34217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5196297</v>
      </c>
      <c r="F19" s="763"/>
      <c r="G19" s="765">
        <f>'Expenditures 15-22'!K33-SUM('Expenditures 15-22'!G33,'Expenditures 15-22'!I33)+'Expenditures 15-22'!D223</f>
        <v>5196297</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214633</v>
      </c>
      <c r="F21" s="763"/>
      <c r="G21" s="765">
        <f>'Expenditures 15-22'!K42-SUM('Expenditures 15-22'!G42,'Expenditures 15-22'!I42)+'Expenditures 15-22'!K120-SUM('Expenditures 15-22'!G120,'Expenditures 15-22'!I120)+'Expenditures 15-22'!K174-SUM('Expenditures 15-22'!G174,'Expenditures 15-22'!I174)+'Expenditures 15-22'!D232</f>
        <v>214633</v>
      </c>
      <c r="H21" s="285"/>
      <c r="I21" s="215"/>
    </row>
    <row r="22" spans="1:9" s="2" customFormat="1" ht="12" customHeight="1" x14ac:dyDescent="0.2">
      <c r="A22" s="762" t="s">
        <v>644</v>
      </c>
      <c r="B22" s="758"/>
      <c r="C22" s="757">
        <v>2200</v>
      </c>
      <c r="D22" s="763"/>
      <c r="E22" s="764">
        <f>'Expenditures 15-22'!K47-SUM('Expenditures 15-22'!G47,'Expenditures 15-22'!I47)+'Expenditures 15-22'!D237</f>
        <v>435266</v>
      </c>
      <c r="F22" s="763"/>
      <c r="G22" s="765">
        <f>'Expenditures 15-22'!K47-SUM('Expenditures 15-22'!G47,'Expenditures 15-22'!I47)+'Expenditures 15-22'!D237</f>
        <v>435266</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681431</v>
      </c>
      <c r="F23" s="763"/>
      <c r="G23" s="764">
        <f>'Expenditures 15-22'!K53-SUM('Expenditures 15-22'!G53,'Expenditures 15-22'!I53)+'Expenditures 15-22'!D251+'Expenditures 15-22'!K323-SUM('Expenditures 15-22'!G323,'Expenditures 15-22'!I323)</f>
        <v>681431</v>
      </c>
      <c r="H23" s="285"/>
      <c r="I23" s="215"/>
    </row>
    <row r="24" spans="1:9" s="2" customFormat="1" ht="12" customHeight="1" x14ac:dyDescent="0.2">
      <c r="A24" s="762" t="s">
        <v>646</v>
      </c>
      <c r="B24" s="758"/>
      <c r="C24" s="757">
        <v>2400</v>
      </c>
      <c r="D24" s="763"/>
      <c r="E24" s="764">
        <f>'Expenditures 15-22'!K57-SUM('Expenditures 15-22'!G57,'Expenditures 15-22'!I57)+'Expenditures 15-22'!D255</f>
        <v>757445</v>
      </c>
      <c r="F24" s="763"/>
      <c r="G24" s="765">
        <f>'Expenditures 15-22'!K57-SUM('Expenditures 15-22'!G57,'Expenditures 15-22'!I57)+'Expenditures 15-22'!D255</f>
        <v>757445</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15399</v>
      </c>
      <c r="E26" s="764">
        <f>'Expenditures 15-22'!K122-SUM('Expenditures 15-22'!G122,'Expenditures 15-22'!I122)+E7</f>
        <v>0</v>
      </c>
      <c r="F26" s="764">
        <f>'Expenditures 15-22'!K59-SUM('Expenditures 15-22'!G59,'Expenditures 15-22'!I59)+'Expenditures 15-22'!D257-E7</f>
        <v>15399</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121934</v>
      </c>
      <c r="E27" s="764">
        <f>E8</f>
        <v>0</v>
      </c>
      <c r="F27" s="764">
        <f>'Expenditures 15-22'!K60-SUM('Expenditures 15-22'!G60,'Expenditures 15-22'!I60)+'Expenditures 15-22'!D258-E8</f>
        <v>121934</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972216</v>
      </c>
      <c r="F28" s="767">
        <f>'Expenditures 15-22'!K61-SUM('Expenditures 15-22'!G61,'Expenditures 15-22'!I61)+'Expenditures 15-22'!K124-SUM('Expenditures 15-22'!G124,'Expenditures 15-22'!I124)+'Expenditures 15-22'!D260-E9</f>
        <v>972216</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686128</v>
      </c>
      <c r="F29" s="763"/>
      <c r="G29" s="765">
        <f>'Expenditures 15-22'!K62-SUM('Expenditures 15-22'!G62,'Expenditures 15-22'!I62)+'Expenditures 15-22'!K125-SUM('Expenditures 15-22'!G125,'Expenditures 15-22'!I125)+'Expenditures 15-22'!K176-SUM('Expenditures 15-22'!G176,'Expenditures 15-22'!I176)+'Expenditures 15-22'!D261</f>
        <v>686128</v>
      </c>
      <c r="H29" s="391"/>
    </row>
    <row r="30" spans="1:9" ht="12" customHeight="1" x14ac:dyDescent="0.2">
      <c r="A30" s="762" t="s">
        <v>106</v>
      </c>
      <c r="B30" s="760"/>
      <c r="C30" s="757">
        <v>2560</v>
      </c>
      <c r="D30" s="763"/>
      <c r="E30" s="764">
        <f>'Expenditures 15-22'!K63-SUM('Expenditures 15-22'!G63,'Expenditures 15-22'!I63)+'Expenditures 15-22'!D262-E10</f>
        <v>222819</v>
      </c>
      <c r="F30" s="763"/>
      <c r="G30" s="764">
        <f>'Expenditures 15-22'!K63-SUM('Expenditures 15-22'!G63,'Expenditures 15-22'!I63)+'Expenditures 15-22'!D262-E10</f>
        <v>222819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7479</v>
      </c>
      <c r="E36" s="764">
        <f>E13</f>
        <v>0</v>
      </c>
      <c r="F36" s="764">
        <f>'Expenditures 15-22'!K70-SUM('Expenditures 15-22'!G70,'Expenditures 15-22'!I70)+'Expenditures 15-22'!D269-E13</f>
        <v>7479</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104193</v>
      </c>
      <c r="F38" s="763"/>
      <c r="G38" s="764">
        <f>'Expenditures 15-22'!K73-SUM('Expenditures 15-22'!G73,'Expenditures 15-22'!I73)+'Expenditures 15-22'!K128-SUM('Expenditures 15-22'!G128,'Expenditures 15-22'!I128)+'Expenditures 15-22'!K177-SUM('Expenditures 15-22'!G177,'Expenditures 15-22'!I177)+'Expenditures 15-22'!D272</f>
        <v>104193</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262214</v>
      </c>
      <c r="F39" s="763"/>
      <c r="G39" s="764">
        <f>'Expenditures 15-22'!K75-SUM('Expenditures 15-22'!G75,'Expenditures 15-22'!I75)+'Expenditures 15-22'!K130-SUM('Expenditures 15-22'!G130,'Expenditures 15-22'!I130)+'Expenditures 15-22'!K179-SUM('Expenditures 15-22'!G179,'Expenditures 15-22'!I179)+'Expenditures 15-22'!D274</f>
        <v>262214</v>
      </c>
    </row>
    <row r="40" spans="1:7" ht="12" customHeight="1" x14ac:dyDescent="0.2">
      <c r="A40" s="779" t="s">
        <v>162</v>
      </c>
      <c r="B40" s="780"/>
      <c r="C40" s="781"/>
      <c r="D40" s="767">
        <f>SUM(D19:D39)</f>
        <v>144812</v>
      </c>
      <c r="E40" s="767">
        <f>SUM(E19:E39)</f>
        <v>9532642</v>
      </c>
      <c r="F40" s="767">
        <f>SUM(F19:F39)</f>
        <v>1117028</v>
      </c>
      <c r="G40" s="767">
        <f>SUM(G19:G39)</f>
        <v>8560426</v>
      </c>
    </row>
    <row r="41" spans="1:7" x14ac:dyDescent="0.2">
      <c r="A41" s="285"/>
      <c r="B41" s="215"/>
      <c r="C41" s="286"/>
      <c r="D41" s="2401" t="s">
        <v>602</v>
      </c>
      <c r="E41" s="2402"/>
      <c r="F41" s="771" t="s">
        <v>603</v>
      </c>
      <c r="G41" s="778"/>
    </row>
    <row r="42" spans="1:7" ht="12" customHeight="1" x14ac:dyDescent="0.2">
      <c r="A42" s="285"/>
      <c r="B42" s="215"/>
      <c r="C42" s="286"/>
      <c r="D42" s="772" t="s">
        <v>551</v>
      </c>
      <c r="E42" s="768">
        <f>D40</f>
        <v>144812</v>
      </c>
      <c r="F42" s="772" t="s">
        <v>553</v>
      </c>
      <c r="G42" s="768">
        <f>F40</f>
        <v>1117028</v>
      </c>
    </row>
    <row r="43" spans="1:7" ht="12" customHeight="1" x14ac:dyDescent="0.2">
      <c r="A43" s="285"/>
      <c r="B43" s="215"/>
      <c r="C43" s="286"/>
      <c r="D43" s="772" t="s">
        <v>552</v>
      </c>
      <c r="E43" s="768">
        <f>E40</f>
        <v>9532642</v>
      </c>
      <c r="F43" s="772" t="s">
        <v>552</v>
      </c>
      <c r="G43" s="768">
        <f>G40</f>
        <v>8560426</v>
      </c>
    </row>
    <row r="44" spans="1:7" ht="12" customHeight="1" x14ac:dyDescent="0.2">
      <c r="A44" s="285"/>
      <c r="B44" s="215"/>
      <c r="C44" s="215"/>
      <c r="D44" s="782" t="s">
        <v>1165</v>
      </c>
      <c r="E44" s="783">
        <f>(E42/E43)</f>
        <v>1.5191171555587633E-2</v>
      </c>
      <c r="F44" s="782" t="s">
        <v>1165</v>
      </c>
      <c r="G44" s="783">
        <f>(G42/G43)</f>
        <v>0.13048743134979499</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orizontalCentered="1"/>
  <pageMargins left="0.75" right="0.75" top="1" bottom="0.5" header="0.5" footer="0.5"/>
  <pageSetup scale="75" firstPageNumber="30" orientation="landscape" r:id="rId1"/>
  <headerFooter>
    <oddHeader>&amp;C&amp;"Times New Roman,Regular"MADISON COMMUNITY UNIT SCHOOL DISTRICT NO. 12
ESTIMATED INDIRECT COST RATE DATA
FOR THE YEAR ENDED JUNE 30, 2017</oddHeader>
    <oddFooter xml:space="preserve">&amp;C&amp;"Times New Roman,Regular"See Independent Auditor's Reports
&amp;P
</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0" activePane="bottomLeft" state="frozen"/>
      <selection activeCell="E26" sqref="E26"/>
      <selection pane="bottomLeft" activeCell="B47" sqref="B47"/>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7.5703125" style="1922" bestFit="1" customWidth="1"/>
    <col min="8" max="16384" width="9.140625" style="1922"/>
  </cols>
  <sheetData>
    <row r="1" spans="1:7" ht="21" customHeight="1" x14ac:dyDescent="0.2">
      <c r="A1" s="2406" t="s">
        <v>1651</v>
      </c>
      <c r="B1" s="2406"/>
      <c r="C1" s="2406"/>
      <c r="D1" s="2406"/>
      <c r="E1" s="2406"/>
    </row>
    <row r="2" spans="1:7" ht="14.25" customHeight="1" x14ac:dyDescent="0.2">
      <c r="A2" s="1920" t="s">
        <v>1652</v>
      </c>
      <c r="B2" s="1920"/>
      <c r="C2" s="1920"/>
      <c r="D2" s="1920"/>
      <c r="E2" s="1921"/>
    </row>
    <row r="3" spans="1:7" ht="15" customHeight="1" x14ac:dyDescent="0.2">
      <c r="A3" s="1920" t="s">
        <v>2014</v>
      </c>
      <c r="B3" s="1920"/>
      <c r="C3" s="1920"/>
      <c r="D3" s="1920"/>
      <c r="E3" s="1921"/>
    </row>
    <row r="4" spans="1:7" ht="3.75" customHeight="1" x14ac:dyDescent="0.2">
      <c r="A4" s="1920"/>
      <c r="B4" s="1920"/>
      <c r="C4" s="1920"/>
      <c r="D4" s="1920"/>
      <c r="E4" s="1921"/>
    </row>
    <row r="5" spans="1:7" ht="15" x14ac:dyDescent="0.25">
      <c r="A5" s="2410" t="s">
        <v>1935</v>
      </c>
      <c r="B5" s="2411"/>
      <c r="C5" s="2411"/>
      <c r="D5" s="2411"/>
      <c r="E5" s="2411"/>
    </row>
    <row r="6" spans="1:7" ht="12" customHeight="1" x14ac:dyDescent="0.25">
      <c r="A6" s="1923"/>
      <c r="B6" s="2412" t="str">
        <f>COVER!A17</f>
        <v>Madison CUSD 12</v>
      </c>
      <c r="C6" s="2412"/>
      <c r="D6" s="2412"/>
      <c r="E6" s="1924"/>
    </row>
    <row r="7" spans="1:7" ht="11.25" customHeight="1" x14ac:dyDescent="0.25">
      <c r="A7" s="1923"/>
      <c r="B7" s="2413">
        <f>COVER!A13</f>
        <v>41057012026</v>
      </c>
      <c r="C7" s="2413"/>
      <c r="D7" s="2413"/>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1930</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1915</v>
      </c>
      <c r="B19" s="1934"/>
      <c r="C19" s="1934"/>
      <c r="D19" s="1937"/>
      <c r="E19" s="1936"/>
    </row>
    <row r="20" spans="1:11" ht="12" customHeight="1" x14ac:dyDescent="0.2">
      <c r="A20" s="1933" t="s">
        <v>1916</v>
      </c>
      <c r="B20" s="1934"/>
      <c r="C20" s="1934"/>
      <c r="D20" s="1937"/>
      <c r="E20" s="1936"/>
    </row>
    <row r="21" spans="1:11" ht="12" customHeight="1" x14ac:dyDescent="0.2">
      <c r="A21" s="1933" t="s">
        <v>1917</v>
      </c>
      <c r="B21" s="1934"/>
      <c r="C21" s="1934"/>
      <c r="D21" s="1937"/>
      <c r="E21" s="1936"/>
    </row>
    <row r="22" spans="1:11" ht="12" customHeight="1" x14ac:dyDescent="0.2">
      <c r="A22" s="1933" t="s">
        <v>1918</v>
      </c>
      <c r="B22" s="1934"/>
      <c r="C22" s="1934"/>
      <c r="D22" s="1937"/>
      <c r="E22" s="1936"/>
    </row>
    <row r="23" spans="1:11" ht="12" customHeight="1" x14ac:dyDescent="0.2">
      <c r="A23" s="1933" t="s">
        <v>1919</v>
      </c>
      <c r="B23" s="1934"/>
      <c r="C23" s="1934"/>
      <c r="D23" s="1937"/>
      <c r="E23" s="1936"/>
    </row>
    <row r="24" spans="1:11" ht="12" customHeight="1" x14ac:dyDescent="0.2">
      <c r="A24" s="1933" t="s">
        <v>1920</v>
      </c>
      <c r="B24" s="1934"/>
      <c r="C24" s="1934"/>
      <c r="D24" s="1937"/>
      <c r="E24" s="1936"/>
    </row>
    <row r="25" spans="1:11" ht="12" customHeight="1" x14ac:dyDescent="0.2">
      <c r="A25" s="1933" t="s">
        <v>1921</v>
      </c>
      <c r="B25" s="1934"/>
      <c r="C25" s="1934"/>
      <c r="D25" s="1937"/>
      <c r="E25" s="1936"/>
    </row>
    <row r="26" spans="1:11" ht="12" customHeight="1" x14ac:dyDescent="0.2">
      <c r="A26" s="1933" t="s">
        <v>1922</v>
      </c>
      <c r="B26" s="1934" t="s">
        <v>2093</v>
      </c>
      <c r="C26" s="1934" t="s">
        <v>2093</v>
      </c>
      <c r="D26" s="1937" t="s">
        <v>2093</v>
      </c>
      <c r="E26" s="1936" t="s">
        <v>2161</v>
      </c>
    </row>
    <row r="27" spans="1:11" x14ac:dyDescent="0.2">
      <c r="A27" s="1933" t="s">
        <v>1923</v>
      </c>
      <c r="B27" s="1934"/>
      <c r="C27" s="1934"/>
      <c r="D27" s="1937"/>
      <c r="E27" s="1936"/>
    </row>
    <row r="28" spans="1:11" ht="12" customHeight="1" x14ac:dyDescent="0.2">
      <c r="A28" s="1933" t="s">
        <v>1924</v>
      </c>
      <c r="B28" s="1934"/>
      <c r="C28" s="1934"/>
      <c r="D28" s="1937"/>
      <c r="E28" s="1936"/>
    </row>
    <row r="29" spans="1:11" ht="12" customHeight="1" x14ac:dyDescent="0.2">
      <c r="A29" s="1933" t="s">
        <v>1925</v>
      </c>
      <c r="B29" s="1934"/>
      <c r="C29" s="1934"/>
      <c r="D29" s="1937"/>
      <c r="E29" s="1936"/>
    </row>
    <row r="30" spans="1:11" ht="12" customHeight="1" x14ac:dyDescent="0.2">
      <c r="A30" s="1933" t="s">
        <v>1926</v>
      </c>
      <c r="B30" s="1934"/>
      <c r="C30" s="1934"/>
      <c r="D30" s="1937"/>
      <c r="E30" s="1936"/>
    </row>
    <row r="31" spans="1:11" ht="12" customHeight="1" x14ac:dyDescent="0.2">
      <c r="A31" s="1933" t="s">
        <v>1927</v>
      </c>
      <c r="B31" s="1934"/>
      <c r="C31" s="1934"/>
      <c r="D31" s="1937"/>
      <c r="E31" s="1936"/>
      <c r="K31" s="1947"/>
    </row>
    <row r="32" spans="1:11" ht="12" customHeight="1" x14ac:dyDescent="0.2">
      <c r="A32" s="1933" t="s">
        <v>1928</v>
      </c>
      <c r="B32" s="1934"/>
      <c r="C32" s="1934"/>
      <c r="D32" s="1937"/>
      <c r="E32" s="1936"/>
    </row>
    <row r="33" spans="1:5" ht="12" customHeight="1" x14ac:dyDescent="0.2">
      <c r="A33" s="1933" t="s">
        <v>1929</v>
      </c>
      <c r="B33" s="1934"/>
      <c r="C33" s="1934"/>
      <c r="D33" s="1937"/>
      <c r="E33" s="1936"/>
    </row>
    <row r="34" spans="1:5" ht="12" customHeight="1" x14ac:dyDescent="0.25">
      <c r="A34" s="1938"/>
      <c r="B34" s="1938"/>
      <c r="C34" s="1938"/>
      <c r="D34" s="1938"/>
      <c r="E34" s="1938"/>
    </row>
    <row r="35" spans="1:5" ht="12" customHeight="1" x14ac:dyDescent="0.2">
      <c r="A35" s="1939" t="s">
        <v>1669</v>
      </c>
      <c r="B35" s="2414"/>
      <c r="C35" s="2414"/>
      <c r="D35" s="2414"/>
      <c r="E35" s="2415"/>
    </row>
    <row r="36" spans="1:5" ht="12" customHeight="1" x14ac:dyDescent="0.2">
      <c r="A36" s="2416"/>
      <c r="B36" s="2417"/>
      <c r="C36" s="2417"/>
      <c r="D36" s="2417"/>
      <c r="E36" s="2418"/>
    </row>
    <row r="37" spans="1:5" ht="12" customHeight="1" x14ac:dyDescent="0.2">
      <c r="A37" s="2416"/>
      <c r="B37" s="2417"/>
      <c r="C37" s="2417"/>
      <c r="D37" s="2417"/>
      <c r="E37" s="2418"/>
    </row>
    <row r="38" spans="1:5" ht="12" customHeight="1" x14ac:dyDescent="0.2">
      <c r="A38" s="2419"/>
      <c r="B38" s="2420"/>
      <c r="C38" s="2420"/>
      <c r="D38" s="2420"/>
      <c r="E38" s="2421"/>
    </row>
    <row r="39" spans="1:5" ht="4.5" hidden="1" customHeight="1" x14ac:dyDescent="0.2">
      <c r="A39" s="1940"/>
      <c r="B39" s="1940"/>
      <c r="C39" s="1940"/>
      <c r="D39" s="1940"/>
      <c r="E39" s="1940"/>
    </row>
    <row r="40" spans="1:5" s="1938" customFormat="1" ht="12" customHeight="1" x14ac:dyDescent="0.25">
      <c r="A40" s="1941" t="s">
        <v>1668</v>
      </c>
      <c r="B40" s="2422"/>
      <c r="C40" s="2422"/>
      <c r="D40" s="2422"/>
      <c r="E40" s="2423"/>
    </row>
    <row r="41" spans="1:5" s="1938" customFormat="1" ht="12" customHeight="1" x14ac:dyDescent="0.25">
      <c r="A41" s="2424"/>
      <c r="B41" s="2425"/>
      <c r="C41" s="2425"/>
      <c r="D41" s="2425"/>
      <c r="E41" s="2426"/>
    </row>
    <row r="42" spans="1:5" s="1938" customFormat="1" ht="12" customHeight="1" x14ac:dyDescent="0.25">
      <c r="A42" s="2424"/>
      <c r="B42" s="2425"/>
      <c r="C42" s="2425"/>
      <c r="D42" s="2425"/>
      <c r="E42" s="2426"/>
    </row>
    <row r="43" spans="1:5" s="1938" customFormat="1" ht="15" x14ac:dyDescent="0.25">
      <c r="A43" s="2407"/>
      <c r="B43" s="2408"/>
      <c r="C43" s="2408"/>
      <c r="D43" s="2408"/>
      <c r="E43" s="2409"/>
    </row>
    <row r="44" spans="1:5" s="1938" customFormat="1" ht="12" hidden="1" customHeight="1" x14ac:dyDescent="0.25">
      <c r="A44" s="2407"/>
      <c r="B44" s="2408"/>
      <c r="C44" s="2408"/>
      <c r="D44" s="2408"/>
      <c r="E44" s="2409"/>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pageMargins left="0.75" right="0.75" top="1" bottom="0.5" header="0.5" footer="0.5"/>
  <pageSetup scale="80" orientation="landscape" r:id="rId1"/>
  <headerFooter>
    <oddHeader>&amp;C&amp;"Times New Roman,Regular"MADISON COMMUNITY UNIT SCHOOL DISTRICT NO. 12</oddHeader>
    <oddFooter xml:space="preserve">&amp;C&amp;"Times New Roman,Regular"See Independent Auditor's Reports
&amp;P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28" sqref="I28"/>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2" t="str">
        <f>COVER!A17</f>
        <v>Madison CUSD 12</v>
      </c>
      <c r="J6" s="2433"/>
    </row>
    <row r="7" spans="1:10" x14ac:dyDescent="0.2">
      <c r="A7" s="2434" t="s">
        <v>1015</v>
      </c>
      <c r="B7" s="2435"/>
      <c r="C7" s="2435"/>
      <c r="D7" s="2435"/>
      <c r="E7" s="2436"/>
      <c r="F7" s="1604"/>
      <c r="G7" s="1593"/>
      <c r="H7" s="1603" t="s">
        <v>431</v>
      </c>
      <c r="I7" s="2437">
        <f>COVER!A13</f>
        <v>41057012026</v>
      </c>
      <c r="J7" s="2437"/>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2015</v>
      </c>
      <c r="F9" s="1614"/>
      <c r="G9" s="1614"/>
      <c r="H9" s="1615" t="s">
        <v>2016</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38" t="s">
        <v>560</v>
      </c>
      <c r="B11" s="2439"/>
      <c r="C11" s="2440"/>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347605</v>
      </c>
      <c r="F12" s="1632"/>
      <c r="G12" s="1631">
        <f t="shared" ref="G12:G18" si="0">SUM(E12:F12)</f>
        <v>347605</v>
      </c>
      <c r="H12" s="1633">
        <v>292150</v>
      </c>
      <c r="I12" s="1632"/>
      <c r="J12" s="1631">
        <f t="shared" ref="J12:J18" si="1">SUM(H12:I12)</f>
        <v>292150</v>
      </c>
    </row>
    <row r="13" spans="1:10" ht="15" customHeight="1" x14ac:dyDescent="0.2">
      <c r="A13" s="1627">
        <v>2</v>
      </c>
      <c r="B13" s="1628" t="s">
        <v>45</v>
      </c>
      <c r="C13" s="1629"/>
      <c r="D13" s="1630">
        <v>2330</v>
      </c>
      <c r="E13" s="1631">
        <f>'Expenditures 15-22'!K51</f>
        <v>155212</v>
      </c>
      <c r="F13" s="1632"/>
      <c r="G13" s="1631">
        <f t="shared" si="0"/>
        <v>155212</v>
      </c>
      <c r="H13" s="1633">
        <v>126400</v>
      </c>
      <c r="I13" s="1632"/>
      <c r="J13" s="1631">
        <f t="shared" si="1"/>
        <v>126400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13529</v>
      </c>
      <c r="F15" s="1631">
        <f>'Expenditures 15-22'!K122</f>
        <v>0</v>
      </c>
      <c r="G15" s="1631">
        <f t="shared" si="0"/>
        <v>13529</v>
      </c>
      <c r="H15" s="1633">
        <v>41750</v>
      </c>
      <c r="I15" s="1633"/>
      <c r="J15" s="1631">
        <f t="shared" si="1"/>
        <v>41750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1" t="s">
        <v>8</v>
      </c>
      <c r="C18" s="2442"/>
      <c r="D18" s="2443"/>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516346</v>
      </c>
      <c r="F19" s="1639">
        <f t="shared" si="2"/>
        <v>0</v>
      </c>
      <c r="G19" s="1639">
        <f t="shared" si="2"/>
        <v>516346</v>
      </c>
      <c r="H19" s="1639">
        <f t="shared" si="2"/>
        <v>460300</v>
      </c>
      <c r="I19" s="1639">
        <f t="shared" si="2"/>
        <v>0</v>
      </c>
      <c r="J19" s="1639">
        <f t="shared" si="2"/>
        <v>460300</v>
      </c>
    </row>
    <row r="20" spans="1:10" ht="25.5" customHeight="1" thickTop="1" x14ac:dyDescent="0.2">
      <c r="A20" s="1627">
        <v>9</v>
      </c>
      <c r="B20" s="2444" t="s">
        <v>2019</v>
      </c>
      <c r="C20" s="2442"/>
      <c r="D20" s="2443"/>
      <c r="E20" s="1640"/>
      <c r="F20" s="1640"/>
      <c r="G20" s="1640"/>
      <c r="H20" s="1640"/>
      <c r="I20" s="1640"/>
      <c r="J20" s="1641">
        <f>IF(AND(G19&gt;0,J19&gt;0),(((J19-G19)/G19)),"Enter Budget Data")</f>
        <v>-0.10854349602785729</v>
      </c>
    </row>
    <row r="21" spans="1:10" ht="9" customHeight="1" x14ac:dyDescent="0.2">
      <c r="B21" s="1642"/>
    </row>
    <row r="22" spans="1:10" x14ac:dyDescent="0.2">
      <c r="A22" s="1643" t="s">
        <v>139</v>
      </c>
      <c r="B22" s="1642"/>
    </row>
    <row r="23" spans="1:10" x14ac:dyDescent="0.2">
      <c r="A23" s="1595" t="s">
        <v>2017</v>
      </c>
      <c r="B23" s="1642"/>
    </row>
    <row r="24" spans="1:10" x14ac:dyDescent="0.2">
      <c r="A24" s="1595" t="s">
        <v>2018</v>
      </c>
      <c r="B24" s="1642"/>
    </row>
    <row r="25" spans="1:10" x14ac:dyDescent="0.2">
      <c r="A25" s="1644"/>
      <c r="B25" s="1642"/>
    </row>
    <row r="26" spans="1:10" ht="20.100000000000001" customHeight="1" x14ac:dyDescent="0.2">
      <c r="B26" s="1642"/>
      <c r="C26" s="2449"/>
      <c r="D26" s="2449"/>
      <c r="E26" s="1910"/>
      <c r="F26" s="2448"/>
      <c r="G26" s="2448"/>
    </row>
    <row r="27" spans="1:10" x14ac:dyDescent="0.2">
      <c r="B27" s="1642"/>
      <c r="C27" s="1905" t="s">
        <v>1199</v>
      </c>
      <c r="D27" s="1906"/>
      <c r="E27" s="1907"/>
      <c r="F27" s="2445" t="s">
        <v>1894</v>
      </c>
      <c r="G27" s="2445"/>
    </row>
    <row r="28" spans="1:10" ht="28.5" customHeight="1" x14ac:dyDescent="0.2">
      <c r="B28" s="1642"/>
      <c r="C28" s="2447"/>
      <c r="D28" s="2447"/>
      <c r="E28" s="1909"/>
      <c r="F28" s="2447"/>
      <c r="G28" s="2447"/>
    </row>
    <row r="29" spans="1:10" x14ac:dyDescent="0.2">
      <c r="B29" s="1642"/>
      <c r="C29" s="1903" t="s">
        <v>2026</v>
      </c>
      <c r="E29" s="1908"/>
      <c r="F29" s="2446" t="s">
        <v>1895</v>
      </c>
      <c r="G29" s="2446"/>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29" t="s">
        <v>138</v>
      </c>
      <c r="D33" s="2430"/>
      <c r="E33" s="2430"/>
      <c r="F33" s="2430"/>
      <c r="G33" s="2430"/>
      <c r="H33" s="2430"/>
      <c r="I33" s="2430"/>
    </row>
    <row r="34" spans="1:10" ht="10.35" customHeight="1" x14ac:dyDescent="0.2">
      <c r="C34" s="2430"/>
      <c r="D34" s="2430"/>
      <c r="E34" s="2430"/>
      <c r="F34" s="2430"/>
      <c r="G34" s="2430"/>
      <c r="H34" s="2430"/>
      <c r="I34" s="2430"/>
    </row>
    <row r="35" spans="1:10" ht="7.5" customHeight="1" x14ac:dyDescent="0.2">
      <c r="C35" s="1647"/>
    </row>
    <row r="36" spans="1:10" ht="13.5" customHeight="1" x14ac:dyDescent="0.2">
      <c r="B36" s="1646"/>
      <c r="C36" s="2431" t="s">
        <v>2091</v>
      </c>
      <c r="D36" s="2430"/>
      <c r="E36" s="2430"/>
      <c r="F36" s="2430"/>
      <c r="G36" s="2430"/>
      <c r="H36" s="2430"/>
      <c r="I36" s="2430"/>
      <c r="J36" s="1648"/>
    </row>
    <row r="37" spans="1:10" ht="22.5" customHeight="1" x14ac:dyDescent="0.2">
      <c r="C37" s="2430"/>
      <c r="D37" s="2430"/>
      <c r="E37" s="2430"/>
      <c r="F37" s="2430"/>
      <c r="G37" s="2430"/>
      <c r="H37" s="2430"/>
      <c r="I37" s="2430"/>
      <c r="J37" s="1648"/>
    </row>
    <row r="38" spans="1:10" ht="7.5" customHeight="1" x14ac:dyDescent="0.2">
      <c r="C38" s="1647"/>
      <c r="D38" s="1649"/>
      <c r="E38" s="1650"/>
      <c r="F38" s="1996"/>
      <c r="G38" s="1650"/>
    </row>
    <row r="39" spans="1:10" ht="13.5" customHeight="1" x14ac:dyDescent="0.2">
      <c r="B39" s="1646"/>
      <c r="C39" s="2427" t="s">
        <v>1028</v>
      </c>
      <c r="D39" s="2428"/>
      <c r="E39" s="2428"/>
      <c r="F39" s="2428"/>
      <c r="G39" s="2428"/>
      <c r="H39" s="2428"/>
      <c r="I39" s="2428"/>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75" right="0.75" top="1" bottom="0.5" header="0.5" footer="0.5"/>
  <pageSetup scale="83" firstPageNumber="31" orientation="landscape" r:id="rId1"/>
  <headerFooter>
    <oddHeader>&amp;C&amp;"Times New Roman,Regular"MADISON COMMUNITY UNIT SCHOOL DISTRICT NO. 12
LIMITATION OF ADMINISTRATIVE COSTS WORKSHEET
FOR THE YEAR ENDED JUNE 30, 2017</oddHeader>
    <oddFooter xml:space="preserve">&amp;C&amp;"Times New Roman,Regular"See Independent Auditor's Reports
&amp;P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7" sqref="B1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2162</v>
      </c>
    </row>
    <row r="6" spans="1:2" x14ac:dyDescent="0.2">
      <c r="A6" s="385">
        <v>2</v>
      </c>
      <c r="B6" t="s">
        <v>2163</v>
      </c>
    </row>
    <row r="7" spans="1:2" x14ac:dyDescent="0.2">
      <c r="A7" s="385">
        <v>3</v>
      </c>
      <c r="B7" t="s">
        <v>2164</v>
      </c>
    </row>
    <row r="8" spans="1:2" x14ac:dyDescent="0.2">
      <c r="A8" s="385">
        <v>4</v>
      </c>
      <c r="B8" t="s">
        <v>2165</v>
      </c>
    </row>
    <row r="9" spans="1:2" x14ac:dyDescent="0.2">
      <c r="A9" s="2104">
        <v>5</v>
      </c>
      <c r="B9" s="12" t="s">
        <v>2166</v>
      </c>
    </row>
    <row r="10" spans="1:2" x14ac:dyDescent="0.2">
      <c r="A10" s="2105">
        <v>6</v>
      </c>
      <c r="B10" s="12" t="s">
        <v>2167</v>
      </c>
    </row>
    <row r="11" spans="1:2" x14ac:dyDescent="0.2">
      <c r="A11" s="2105">
        <v>7</v>
      </c>
      <c r="B11" s="12" t="s">
        <v>2168</v>
      </c>
    </row>
    <row r="12" spans="1:2" x14ac:dyDescent="0.2">
      <c r="A12" s="2105">
        <v>8</v>
      </c>
      <c r="B12" s="12" t="s">
        <v>2169</v>
      </c>
    </row>
    <row r="13" spans="1:2" x14ac:dyDescent="0.2">
      <c r="A13" s="2105">
        <v>9</v>
      </c>
      <c r="B13" s="12" t="s">
        <v>2170</v>
      </c>
    </row>
    <row r="14" spans="1:2" x14ac:dyDescent="0.2">
      <c r="A14" s="2105">
        <v>10</v>
      </c>
      <c r="B14" s="12" t="s">
        <v>2171</v>
      </c>
    </row>
    <row r="15" spans="1:2" x14ac:dyDescent="0.2">
      <c r="A15" s="2105">
        <v>11</v>
      </c>
      <c r="B15" s="12" t="s">
        <v>2192</v>
      </c>
    </row>
    <row r="16" spans="1:2" x14ac:dyDescent="0.2">
      <c r="B16" s="12" t="s">
        <v>2193</v>
      </c>
    </row>
    <row r="17" spans="1:1" x14ac:dyDescent="0.2">
      <c r="A17" s="2105">
        <v>12</v>
      </c>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Madison CUSD 12</v>
      </c>
    </row>
    <row r="65" spans="2:2" x14ac:dyDescent="0.2">
      <c r="B65" s="393">
        <f>COVER!A13</f>
        <v>41057012026</v>
      </c>
    </row>
  </sheetData>
  <phoneticPr fontId="9" type="noConversion"/>
  <printOptions horizontalCentered="1"/>
  <pageMargins left="0.75" right="0.75" top="1" bottom="0.5" header="0.5" footer="0.5"/>
  <pageSetup scale="80" firstPageNumber="32" orientation="portrait" r:id="rId1"/>
  <headerFooter>
    <oddHeader>&amp;C&amp;"Times New Roman,Regular"MADISON COMMUNITY UNIT SCHOOL DISTRICT NO. 12
ITEMIZATION SCHEDULE
FOR THE YEAR ENDED JUNE 30, 2017</oddHeader>
    <oddFooter xml:space="preserve">&amp;C&amp;"Times New Roman,Regular"See Independent Auditor's Reports
&amp;P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E26" sqref="E2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rintOptions horizontalCentered="1"/>
  <pageMargins left="0.75" right="0.75" top="1" bottom="0.5" header="0.5" footer="0.5"/>
  <pageSetup scale="75" firstPageNumber="33" orientation="landscape" r:id="rId1"/>
  <headerFooter>
    <oddFooter xml:space="preserve">&amp;C&amp;"Times New Roman,Regular"See Independent Auditor's Reports
&amp;P
</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rintOptions horizontalCentered="1"/>
  <pageMargins left="0.75" right="0.75" top="1" bottom="0.5" header="0.5" footer="0.5"/>
  <pageSetup scale="75" firstPageNumber="34" orientation="landscape" r:id="rId1"/>
  <headerFooter>
    <oddFooter xml:space="preserve">&amp;C&amp;"Times New Roman,Regular"See Independent Auditor's Reports
&amp;P
</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E26" sqref="E26"/>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0" t="s">
        <v>1877</v>
      </c>
      <c r="B1" s="2451"/>
      <c r="C1" s="2451"/>
      <c r="D1" s="2451"/>
      <c r="E1" s="2451"/>
      <c r="F1" s="2452"/>
    </row>
    <row r="2" spans="1:8" ht="39.75" customHeight="1" x14ac:dyDescent="0.2">
      <c r="A2" s="2460" t="s">
        <v>2020</v>
      </c>
      <c r="B2" s="2461"/>
      <c r="C2" s="2461"/>
      <c r="D2" s="2461"/>
      <c r="E2" s="2461"/>
      <c r="F2" s="2462"/>
      <c r="G2" s="1819"/>
      <c r="H2" s="1819"/>
    </row>
    <row r="3" spans="1:8" ht="46.5" customHeight="1" x14ac:dyDescent="0.2">
      <c r="A3" s="2463" t="s">
        <v>1724</v>
      </c>
      <c r="B3" s="2464"/>
      <c r="C3" s="2464"/>
      <c r="D3" s="2464"/>
      <c r="E3" s="2464"/>
      <c r="F3" s="2465"/>
      <c r="G3" s="1819"/>
      <c r="H3" s="1819"/>
    </row>
    <row r="4" spans="1:8" s="1571" customFormat="1" ht="41.25" customHeight="1" x14ac:dyDescent="0.2">
      <c r="A4" s="2466" t="s">
        <v>1876</v>
      </c>
      <c r="B4" s="2467"/>
      <c r="C4" s="2467"/>
      <c r="D4" s="2467"/>
      <c r="E4" s="2467"/>
      <c r="F4" s="2468"/>
    </row>
    <row r="5" spans="1:8" ht="42" customHeight="1" x14ac:dyDescent="0.2">
      <c r="A5" s="1834" t="s">
        <v>560</v>
      </c>
      <c r="B5" s="1572" t="s">
        <v>1879</v>
      </c>
      <c r="C5" s="1572" t="s">
        <v>1880</v>
      </c>
      <c r="D5" s="1572" t="s">
        <v>1878</v>
      </c>
      <c r="E5" s="1572" t="s">
        <v>1881</v>
      </c>
      <c r="F5" s="1572" t="s">
        <v>1634</v>
      </c>
    </row>
    <row r="6" spans="1:8" s="1575" customFormat="1" ht="14.25" customHeight="1" x14ac:dyDescent="0.2">
      <c r="A6" s="1573" t="s">
        <v>1635</v>
      </c>
      <c r="B6" s="1574">
        <f>'Acct Summary 7-8'!C8</f>
        <v>8101781</v>
      </c>
      <c r="C6" s="1574">
        <f>'Acct Summary 7-8'!D8</f>
        <v>602200</v>
      </c>
      <c r="D6" s="1574">
        <f>'Acct Summary 7-8'!F8</f>
        <v>753965</v>
      </c>
      <c r="E6" s="1574">
        <f>'Acct Summary 7-8'!I8</f>
        <v>18074</v>
      </c>
      <c r="F6" s="1574">
        <f>SUM(B6:E6)</f>
        <v>9476020</v>
      </c>
    </row>
    <row r="7" spans="1:8" s="1575" customFormat="1" ht="14.25" customHeight="1" thickBot="1" x14ac:dyDescent="0.25">
      <c r="A7" s="1573" t="s">
        <v>1636</v>
      </c>
      <c r="B7" s="1576">
        <f>'Acct Summary 7-8'!C17</f>
        <v>8920913</v>
      </c>
      <c r="C7" s="1576">
        <f>'Acct Summary 7-8'!D17</f>
        <v>620065</v>
      </c>
      <c r="D7" s="1576">
        <f>'Acct Summary 7-8'!F17</f>
        <v>718054</v>
      </c>
      <c r="E7" s="1835"/>
      <c r="F7" s="1574">
        <f>SUM(B7:E7)</f>
        <v>10259032</v>
      </c>
    </row>
    <row r="8" spans="1:8" s="1575" customFormat="1" ht="14.25" thickTop="1" thickBot="1" x14ac:dyDescent="0.25">
      <c r="A8" s="1577" t="s">
        <v>1637</v>
      </c>
      <c r="B8" s="1578">
        <f>(B6-B7)</f>
        <v>-819132</v>
      </c>
      <c r="C8" s="1578">
        <f>(C6-C7)</f>
        <v>-17865</v>
      </c>
      <c r="D8" s="1578">
        <f>(D6-D7)</f>
        <v>35911</v>
      </c>
      <c r="E8" s="1576">
        <f>(E6-E7)</f>
        <v>18074</v>
      </c>
      <c r="F8" s="1579">
        <f>SUM(F6-F7)</f>
        <v>-783012</v>
      </c>
    </row>
    <row r="9" spans="1:8" s="1575" customFormat="1" ht="14.25" thickTop="1" thickBot="1" x14ac:dyDescent="0.25">
      <c r="A9" s="1580" t="s">
        <v>2021</v>
      </c>
      <c r="B9" s="1581">
        <f>'Acct Summary 7-8'!C81</f>
        <v>7120</v>
      </c>
      <c r="C9" s="1581">
        <f>'Acct Summary 7-8'!D81</f>
        <v>287295</v>
      </c>
      <c r="D9" s="1581">
        <f>'Acct Summary 7-8'!F81</f>
        <v>39248</v>
      </c>
      <c r="E9" s="1581">
        <f>'Acct Summary 7-8'!I81</f>
        <v>834474</v>
      </c>
      <c r="F9" s="1660">
        <f>SUM(B9:E9)</f>
        <v>1168137</v>
      </c>
    </row>
    <row r="10" spans="1:8" ht="16.5" customHeight="1" thickTop="1" x14ac:dyDescent="0.2">
      <c r="A10" s="1582"/>
      <c r="B10" s="1583"/>
      <c r="C10" s="2454"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5"/>
      <c r="E10" s="2455"/>
      <c r="F10" s="2456"/>
    </row>
    <row r="11" spans="1:8" ht="19.5" customHeight="1" x14ac:dyDescent="0.2">
      <c r="A11" s="1658"/>
      <c r="B11" s="1659"/>
      <c r="C11" s="2454"/>
      <c r="D11" s="2455"/>
      <c r="E11" s="2455"/>
      <c r="F11" s="2456"/>
      <c r="H11" s="1657"/>
    </row>
    <row r="12" spans="1:8" ht="19.5" customHeight="1" x14ac:dyDescent="0.2">
      <c r="A12" s="1658"/>
      <c r="B12" s="1659"/>
      <c r="C12" s="2454"/>
      <c r="D12" s="2455"/>
      <c r="E12" s="2455"/>
      <c r="F12" s="2456"/>
      <c r="H12" s="1657"/>
    </row>
    <row r="13" spans="1:8" ht="19.5" customHeight="1" x14ac:dyDescent="0.2">
      <c r="A13" s="1658"/>
      <c r="B13" s="1659"/>
      <c r="C13" s="2457"/>
      <c r="D13" s="2458"/>
      <c r="E13" s="2458"/>
      <c r="F13" s="2459"/>
      <c r="H13" s="1657"/>
    </row>
    <row r="14" spans="1:8" s="1531" customFormat="1" hidden="1" x14ac:dyDescent="0.2">
      <c r="A14" s="2453" t="s">
        <v>1949</v>
      </c>
      <c r="B14" s="2453"/>
      <c r="C14" s="2453"/>
      <c r="D14" s="2453"/>
      <c r="E14" s="2453"/>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orizontalCentered="1"/>
  <pageMargins left="0.75" right="0.75" top="1.5" bottom="0.5" header="0.5" footer="0.5"/>
  <pageSetup firstPageNumber="19" fitToHeight="0" orientation="landscape" r:id="rId1"/>
  <headerFooter>
    <oddHeader>&amp;C&amp;"Times New Roman,Regular"MADISON COMMUNITY UNIT SCHOOL DISTRICT NO. 12
DEFICIT ANNUAL FINANCIAL REPORT (AFR) SUMMARY INFORMATION
FOR THE YEAR ENDED JUNE 30, 2017</oddHeader>
    <oddFooter xml:space="preserve">&amp;C&amp;"Times New Roman,Regular"See Independent Auditor's Reports
&amp;P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69"/>
      <c r="B8" s="2470"/>
      <c r="C8" s="2470"/>
      <c r="D8" s="2471"/>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4" t="s">
        <v>1889</v>
      </c>
      <c r="D11" s="2475"/>
    </row>
    <row r="12" spans="1:4" s="4" customFormat="1" ht="12.75" x14ac:dyDescent="0.2">
      <c r="A12" s="1892"/>
      <c r="B12" s="226"/>
      <c r="C12" s="1891" t="s">
        <v>1888</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7" t="s">
        <v>354</v>
      </c>
      <c r="D27" s="2478"/>
    </row>
    <row r="28" spans="1:4" ht="12.75" x14ac:dyDescent="0.2">
      <c r="A28" s="229"/>
      <c r="B28" s="230">
        <v>2</v>
      </c>
      <c r="C28" s="2476" t="s">
        <v>1912</v>
      </c>
      <c r="D28" s="2340"/>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5"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79" t="s">
        <v>616</v>
      </c>
      <c r="D49" s="2480"/>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2" t="s">
        <v>900</v>
      </c>
      <c r="D62" s="2473"/>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ERROR!</v>
      </c>
    </row>
    <row r="75" spans="1:4" ht="24" x14ac:dyDescent="0.2">
      <c r="A75" s="231"/>
      <c r="B75" s="237"/>
      <c r="C75" s="242" t="s">
        <v>102</v>
      </c>
      <c r="D75" s="1261" t="str">
        <f>IF('Expenditures 15-22'!H164&lt;&gt;'Short-Term Long-Term Debt 25'!H49,"ERROR!","OK")</f>
        <v>OK</v>
      </c>
    </row>
    <row r="76" spans="1:4" x14ac:dyDescent="0.2">
      <c r="A76" s="235"/>
      <c r="B76" s="246">
        <f>B72+1</f>
        <v>9</v>
      </c>
      <c r="C76" s="2472" t="s">
        <v>758</v>
      </c>
      <c r="D76" s="2473"/>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rintOptions horizontalCentered="1"/>
  <pageMargins left="0.75" right="0.75" top="1" bottom="0.5" header="0.5" footer="0.5"/>
  <pageSetup scale="75" firstPageNumber="32" orientation="landscape" r:id="rId1"/>
  <headerFooter>
    <oddFooter xml:space="preserve">&amp;C&amp;"Times New Roman,Regular"See Independent Auditor's Reports
&amp;P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1" t="s">
        <v>2022</v>
      </c>
      <c r="B4" s="2482"/>
      <c r="C4" s="2482"/>
      <c r="D4" s="2482"/>
      <c r="E4" s="2482"/>
      <c r="F4" s="2482"/>
      <c r="G4" s="2482"/>
      <c r="H4" s="2482"/>
      <c r="I4" s="2482"/>
      <c r="J4" s="2482"/>
      <c r="K4" s="2482"/>
      <c r="L4" s="248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3" t="str">
        <f>COVER!A17</f>
        <v>Madison CUSD 12</v>
      </c>
      <c r="B7" s="2484"/>
      <c r="C7" s="2484"/>
      <c r="D7" s="2485"/>
      <c r="E7" s="2486">
        <f>COVER!A13</f>
        <v>41057012026</v>
      </c>
      <c r="F7" s="2487"/>
      <c r="G7" s="2488" t="str">
        <f>COVER!T23</f>
        <v>060-007219</v>
      </c>
      <c r="H7" s="2489"/>
      <c r="I7" s="2489"/>
      <c r="J7" s="2489"/>
      <c r="K7" s="2489"/>
      <c r="L7" s="2490"/>
    </row>
    <row r="8" spans="1:29" ht="13.5" customHeight="1" x14ac:dyDescent="0.2">
      <c r="A8" s="2006" t="s">
        <v>1904</v>
      </c>
      <c r="B8" s="1958"/>
      <c r="C8" s="1948"/>
      <c r="D8" s="1948"/>
      <c r="E8" s="1960"/>
      <c r="F8" s="1949"/>
      <c r="G8" s="2009" t="s">
        <v>1387</v>
      </c>
      <c r="H8" s="1279"/>
      <c r="I8" s="1279"/>
      <c r="J8" s="1279"/>
      <c r="K8" s="1279"/>
      <c r="L8" s="1950"/>
    </row>
    <row r="9" spans="1:29" ht="13.5" customHeight="1" x14ac:dyDescent="0.2">
      <c r="A9" s="2491"/>
      <c r="B9" s="2492"/>
      <c r="C9" s="2492"/>
      <c r="D9" s="2492"/>
      <c r="E9" s="2492"/>
      <c r="F9" s="2493"/>
      <c r="G9" s="2494" t="str">
        <f>COVER!T13</f>
        <v>DENNIS ROSE &amp; ASSOCIATES, P.C.</v>
      </c>
      <c r="H9" s="2495"/>
      <c r="I9" s="2495"/>
      <c r="J9" s="2495"/>
      <c r="K9" s="2495"/>
      <c r="L9" s="2496"/>
    </row>
    <row r="10" spans="1:29" ht="13.5" customHeight="1" x14ac:dyDescent="0.2">
      <c r="A10" s="2497">
        <f>COVER!A38</f>
        <v>0</v>
      </c>
      <c r="B10" s="2498"/>
      <c r="C10" s="2498"/>
      <c r="D10" s="2498"/>
      <c r="E10" s="2498"/>
      <c r="F10" s="2499"/>
      <c r="G10" s="2494" t="str">
        <f>COVER!T17</f>
        <v>1904 STATE STREET</v>
      </c>
      <c r="H10" s="2500"/>
      <c r="I10" s="2500"/>
      <c r="J10" s="2500"/>
      <c r="K10" s="2500"/>
      <c r="L10" s="2501"/>
    </row>
    <row r="11" spans="1:29" ht="13.5" customHeight="1" x14ac:dyDescent="0.2">
      <c r="A11" s="2006" t="s">
        <v>1906</v>
      </c>
      <c r="B11" s="1958"/>
      <c r="C11" s="1948"/>
      <c r="D11" s="1960"/>
      <c r="E11" s="1948"/>
      <c r="F11" s="1949"/>
      <c r="G11" s="2494" t="str">
        <f>COVER!T19</f>
        <v>ALTON</v>
      </c>
      <c r="H11" s="2500"/>
      <c r="I11" s="2500"/>
      <c r="J11" s="2001" t="str">
        <f>COVER!X19</f>
        <v>IL</v>
      </c>
      <c r="K11" s="2001">
        <f>COVER!Z19</f>
        <v>62002</v>
      </c>
      <c r="L11" s="2000"/>
    </row>
    <row r="12" spans="1:29" ht="13.5" customHeight="1" x14ac:dyDescent="0.2">
      <c r="A12" s="2502" t="s">
        <v>1905</v>
      </c>
      <c r="B12" s="2503"/>
      <c r="C12" s="2503"/>
      <c r="D12" s="2503"/>
      <c r="E12" s="2503"/>
      <c r="F12" s="2504"/>
      <c r="G12" s="1917"/>
      <c r="H12" s="1295"/>
      <c r="I12" s="1295"/>
      <c r="J12" s="1295"/>
      <c r="K12" s="1295"/>
      <c r="L12" s="1918"/>
    </row>
    <row r="13" spans="1:29" ht="13.5" customHeight="1" x14ac:dyDescent="0.2">
      <c r="A13" s="2494"/>
      <c r="B13" s="2495"/>
      <c r="C13" s="2495"/>
      <c r="D13" s="2495"/>
      <c r="E13" s="1294"/>
      <c r="F13" s="2002"/>
      <c r="G13" s="2010" t="s">
        <v>1907</v>
      </c>
      <c r="H13" s="1951"/>
      <c r="I13" s="2505" t="str">
        <f>COVER!T25</f>
        <v>DROSECPA@DRA-CPA.COM</v>
      </c>
      <c r="J13" s="2506"/>
      <c r="K13" s="2506"/>
      <c r="L13" s="2507"/>
    </row>
    <row r="14" spans="1:29" ht="13.5" customHeight="1" x14ac:dyDescent="0.2">
      <c r="A14" s="2494" t="str">
        <f>COVER!A19</f>
        <v>602 FARRISH ST.</v>
      </c>
      <c r="B14" s="2492"/>
      <c r="C14" s="2492"/>
      <c r="D14" s="2492"/>
      <c r="E14" s="1999">
        <v>0</v>
      </c>
      <c r="F14" s="1293"/>
      <c r="G14" s="2011" t="s">
        <v>1386</v>
      </c>
      <c r="H14" s="1279"/>
      <c r="I14" s="1279"/>
      <c r="J14" s="1279"/>
      <c r="K14" s="1279"/>
      <c r="L14" s="1950"/>
    </row>
    <row r="15" spans="1:29" ht="13.5" customHeight="1" x14ac:dyDescent="0.2">
      <c r="A15" s="2494" t="str">
        <f>COVER!A21</f>
        <v>MADISON</v>
      </c>
      <c r="B15" s="2500"/>
      <c r="C15" s="2500"/>
      <c r="D15" s="1278"/>
      <c r="E15" s="1919"/>
      <c r="F15" s="1292"/>
      <c r="G15" s="1998" t="str">
        <f>COVER!T15</f>
        <v>DENNIS ROSE</v>
      </c>
      <c r="H15" s="1279"/>
      <c r="I15" s="1279"/>
      <c r="J15" s="1279"/>
      <c r="K15" s="1279"/>
      <c r="L15" s="1950"/>
    </row>
    <row r="16" spans="1:29" ht="12.2" customHeight="1" x14ac:dyDescent="0.2">
      <c r="A16" s="1998"/>
      <c r="B16" s="1501"/>
      <c r="C16" s="2001">
        <f>COVER!A25</f>
        <v>62060</v>
      </c>
      <c r="D16" s="2001"/>
      <c r="E16" s="2001"/>
      <c r="F16" s="2002"/>
      <c r="G16" s="2508"/>
      <c r="H16" s="2509"/>
      <c r="I16" s="2509"/>
      <c r="J16" s="2509"/>
      <c r="K16" s="2509"/>
      <c r="L16" s="2510"/>
    </row>
    <row r="17" spans="1:13" ht="12.2" customHeight="1" x14ac:dyDescent="0.2">
      <c r="A17" s="2511"/>
      <c r="B17" s="2512"/>
      <c r="C17" s="2512"/>
      <c r="D17" s="2512"/>
      <c r="E17" s="2512"/>
      <c r="F17" s="2513"/>
      <c r="G17" s="2011" t="s">
        <v>1385</v>
      </c>
      <c r="H17" s="1279"/>
      <c r="I17" s="1279"/>
      <c r="J17" s="1279"/>
      <c r="K17" s="2012" t="s">
        <v>1384</v>
      </c>
      <c r="L17" s="1949"/>
      <c r="M17" s="1291"/>
    </row>
    <row r="18" spans="1:13" ht="12.2" customHeight="1" x14ac:dyDescent="0.2">
      <c r="A18" s="2497"/>
      <c r="B18" s="2498"/>
      <c r="C18" s="2498"/>
      <c r="D18" s="2498"/>
      <c r="E18" s="2498"/>
      <c r="F18" s="2499"/>
      <c r="G18" s="2483" t="str">
        <f>COVER!T21</f>
        <v>618-465-4999</v>
      </c>
      <c r="H18" s="2484"/>
      <c r="I18" s="2484"/>
      <c r="J18" s="2484"/>
      <c r="K18" s="2483" t="str">
        <f>COVER!X21</f>
        <v>618-465-5050</v>
      </c>
      <c r="L18" s="2514"/>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2029</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2030</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2031</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2032</v>
      </c>
      <c r="D32" s="1278"/>
      <c r="E32" s="1278"/>
      <c r="F32" s="1284"/>
      <c r="G32" s="1284"/>
      <c r="H32" s="1284"/>
      <c r="I32" s="1284"/>
      <c r="J32" s="1284"/>
      <c r="K32" s="1284"/>
      <c r="L32" s="1284"/>
    </row>
    <row r="33" spans="1:12" s="1277" customFormat="1" ht="10.9" customHeight="1" x14ac:dyDescent="0.2">
      <c r="B33" s="1283"/>
      <c r="C33" s="2014" t="s">
        <v>2033</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2034</v>
      </c>
      <c r="D35" s="1284"/>
      <c r="E35" s="1284"/>
      <c r="F35" s="1284"/>
      <c r="G35" s="1284"/>
      <c r="H35" s="1284"/>
      <c r="I35" s="1284"/>
      <c r="J35" s="1284"/>
      <c r="K35" s="1284"/>
      <c r="L35" s="1284"/>
    </row>
    <row r="36" spans="1:12" s="1277" customFormat="1" ht="10.9" customHeight="1" x14ac:dyDescent="0.2">
      <c r="B36" s="1283"/>
      <c r="C36" s="2014" t="s">
        <v>2035</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2036</v>
      </c>
      <c r="D38" s="1284"/>
      <c r="E38" s="1284"/>
    </row>
    <row r="39" spans="1:12" ht="9" customHeight="1" x14ac:dyDescent="0.2">
      <c r="B39" s="1283"/>
      <c r="C39" s="2014"/>
      <c r="D39" s="1282"/>
      <c r="E39" s="1282"/>
    </row>
    <row r="40" spans="1:12" s="1277" customFormat="1" ht="13.5" customHeight="1" x14ac:dyDescent="0.2">
      <c r="B40" s="1280"/>
      <c r="C40" s="2013" t="s">
        <v>2037</v>
      </c>
      <c r="D40" s="1284"/>
      <c r="E40" s="1284"/>
    </row>
    <row r="41" spans="1:12" ht="9" customHeight="1" x14ac:dyDescent="0.2">
      <c r="A41" s="1286"/>
      <c r="B41" s="1283"/>
      <c r="C41" s="2014"/>
      <c r="D41" s="1282"/>
      <c r="E41" s="1282"/>
    </row>
    <row r="42" spans="1:12" s="1277" customFormat="1" ht="13.5" customHeight="1" x14ac:dyDescent="0.2">
      <c r="B42" s="1280"/>
      <c r="C42" s="2013"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2039</v>
      </c>
      <c r="D46" s="1278"/>
      <c r="E46" s="1278"/>
      <c r="F46" s="1278"/>
      <c r="G46" s="1278"/>
      <c r="H46" s="1278"/>
    </row>
    <row r="47" spans="1:12" ht="9" customHeight="1" x14ac:dyDescent="0.2"/>
    <row r="48" spans="1:12" ht="12.2" customHeight="1" x14ac:dyDescent="0.2">
      <c r="B48" s="1672"/>
      <c r="C48" s="2016" t="s">
        <v>2040</v>
      </c>
    </row>
    <row r="49" spans="1:12" ht="9" customHeight="1" x14ac:dyDescent="0.2"/>
    <row r="50" spans="1:12" ht="12.2" customHeight="1" x14ac:dyDescent="0.2">
      <c r="C50" s="2016"/>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rintOptions horizontalCentered="1"/>
  <pageMargins left="0.75" right="0.75" top="1" bottom="0.5" header="0.5" footer="0.5"/>
  <pageSetup scale="85" firstPageNumber="53" fitToHeight="0" orientation="portrait" r:id="rId1"/>
  <headerFooter>
    <oddFooter xml:space="preserve">&amp;C&amp;"Times New Roman,Regular"See Independent Auditor's Reports
&amp;P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E26" sqref="E26"/>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5" t="str">
        <f>'Single Audit Cover'!A7</f>
        <v>Madison CUSD 12</v>
      </c>
      <c r="B1" s="2516"/>
      <c r="C1" s="2516"/>
      <c r="D1" s="2516"/>
    </row>
    <row r="2" spans="1:11" s="2005" customFormat="1" ht="12.75" x14ac:dyDescent="0.2">
      <c r="A2" s="2517">
        <f>'Single Audit Cover'!E7</f>
        <v>41057012026</v>
      </c>
      <c r="B2" s="2518"/>
      <c r="C2" s="2518"/>
      <c r="D2" s="2518"/>
    </row>
    <row r="3" spans="1:11" s="2005" customFormat="1" ht="12.75" x14ac:dyDescent="0.2">
      <c r="A3" s="2515" t="s">
        <v>1898</v>
      </c>
      <c r="B3" s="2516"/>
      <c r="C3" s="2516"/>
      <c r="D3" s="2516"/>
    </row>
    <row r="4" spans="1:11" s="2005" customFormat="1" ht="4.5" customHeight="1" x14ac:dyDescent="0.2">
      <c r="A4" s="2003"/>
      <c r="B4" s="1997"/>
      <c r="C4" s="1997"/>
      <c r="D4" s="1997"/>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2043</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2044</v>
      </c>
      <c r="E28" s="1323"/>
      <c r="F28" s="1323"/>
      <c r="G28" s="1323"/>
      <c r="H28" s="1323"/>
      <c r="I28" s="1323"/>
      <c r="J28" s="1323"/>
      <c r="K28" s="1323"/>
    </row>
    <row r="29" spans="1:11" ht="10.5" customHeight="1" x14ac:dyDescent="0.2">
      <c r="A29" s="1300"/>
      <c r="D29" s="2102"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6"/>
      <c r="C42" s="1301">
        <v>11</v>
      </c>
      <c r="D42" s="2018" t="s">
        <v>2048</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2049</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2050</v>
      </c>
    </row>
    <row r="58" spans="1:4" x14ac:dyDescent="0.2">
      <c r="A58" s="1300"/>
      <c r="C58" s="1957"/>
      <c r="D58" s="1303" t="s">
        <v>1422</v>
      </c>
    </row>
    <row r="59" spans="1:4" ht="10.5" customHeight="1" x14ac:dyDescent="0.2">
      <c r="A59" s="1300"/>
      <c r="D59" s="1306" t="s">
        <v>1421</v>
      </c>
    </row>
    <row r="60" spans="1:4" ht="10.5" customHeight="1" x14ac:dyDescent="0.2">
      <c r="A60" s="1300"/>
      <c r="D60" s="2101" t="s">
        <v>2090</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101" t="s">
        <v>2089</v>
      </c>
    </row>
    <row r="65" spans="1:4" x14ac:dyDescent="0.2">
      <c r="A65" s="1300"/>
      <c r="C65" s="1957"/>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101" t="s">
        <v>2089</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2053</v>
      </c>
    </row>
    <row r="92" spans="1:4" x14ac:dyDescent="0.2">
      <c r="A92" s="1300"/>
      <c r="B92" s="1309"/>
      <c r="C92" s="1957"/>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5"/>
      <c r="C96" s="1304">
        <f>C91+1</f>
        <v>28</v>
      </c>
      <c r="D96" s="1303" t="s">
        <v>2055</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2056</v>
      </c>
    </row>
    <row r="101" spans="1:4" ht="3" customHeight="1" x14ac:dyDescent="0.2">
      <c r="A101" s="1300"/>
      <c r="B101" s="2017"/>
      <c r="C101" s="1304"/>
      <c r="D101" s="2019"/>
    </row>
    <row r="102" spans="1:4" x14ac:dyDescent="0.2">
      <c r="A102" s="1300"/>
      <c r="B102" s="1955"/>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2058</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rintOptions horizontalCentered="1"/>
  <pageMargins left="0.75" right="0.75" top="1" bottom="0.5" header="0.5" footer="0.5"/>
  <pageSetup scale="64" firstPageNumber="36" fitToHeight="0" orientation="portrait" r:id="rId5"/>
  <headerFooter>
    <oddFooter xml:space="preserve">&amp;C&amp;"Times New Roman,Regular"See Independent Auditor's Reports
&amp;P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7"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1" t="str">
        <f>'Single Audit Cover'!A7</f>
        <v>Madison CUSD 12</v>
      </c>
      <c r="B1" s="2521"/>
      <c r="C1" s="2521"/>
      <c r="D1" s="2521"/>
      <c r="E1" s="2521"/>
    </row>
    <row r="2" spans="1:5" x14ac:dyDescent="0.2">
      <c r="A2" s="2522">
        <f>'Single Audit Cover'!E7</f>
        <v>41057012026</v>
      </c>
      <c r="B2" s="2522"/>
      <c r="C2" s="2522"/>
      <c r="D2" s="2522"/>
      <c r="E2" s="2522"/>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1763646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34217</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9-14'!C271:D271,'Revenues 9-14'!F271:G271)</f>
        <v>-24011</v>
      </c>
    </row>
    <row r="19" spans="1:4" ht="13.5" thickBot="1" x14ac:dyDescent="0.25">
      <c r="A19" s="2023" t="s">
        <v>1452</v>
      </c>
      <c r="D19" s="1343">
        <f>SUM(D10:D17)</f>
        <v>1773852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3"/>
      <c r="B24" s="2524"/>
      <c r="D24" s="1336"/>
    </row>
    <row r="25" spans="1:4" x14ac:dyDescent="0.2">
      <c r="A25" s="2519"/>
      <c r="B25" s="2520"/>
      <c r="D25" s="1336"/>
    </row>
    <row r="26" spans="1:4" x14ac:dyDescent="0.2">
      <c r="A26" s="2519"/>
      <c r="B26" s="2520"/>
      <c r="D26" s="1336"/>
    </row>
    <row r="27" spans="1:4" x14ac:dyDescent="0.2">
      <c r="A27" s="2519"/>
      <c r="B27" s="2520"/>
      <c r="D27" s="1336"/>
    </row>
    <row r="28" spans="1:4" x14ac:dyDescent="0.2">
      <c r="A28" s="2519"/>
      <c r="B28" s="2520"/>
      <c r="D28" s="1336"/>
    </row>
    <row r="29" spans="1:4" x14ac:dyDescent="0.2">
      <c r="A29" s="2519"/>
      <c r="B29" s="2520"/>
      <c r="D29" s="1336"/>
    </row>
    <row r="30" spans="1:4" x14ac:dyDescent="0.2">
      <c r="A30" s="2519"/>
      <c r="B30" s="2520"/>
      <c r="D30" s="1336"/>
    </row>
    <row r="32" spans="1:4" x14ac:dyDescent="0.2">
      <c r="A32" s="1338" t="s">
        <v>1450</v>
      </c>
      <c r="D32" s="1341">
        <f>SUM(D19:D30)</f>
        <v>1773852</v>
      </c>
    </row>
    <row r="33" spans="1:4" x14ac:dyDescent="0.2">
      <c r="D33" s="1340"/>
    </row>
    <row r="34" spans="1:4" x14ac:dyDescent="0.2">
      <c r="A34" s="1331" t="s">
        <v>1449</v>
      </c>
    </row>
    <row r="35" spans="1:4" x14ac:dyDescent="0.2">
      <c r="A35" s="1331" t="s">
        <v>1448</v>
      </c>
      <c r="B35" s="1333" t="s">
        <v>1447</v>
      </c>
      <c r="D35" s="1339">
        <f>+'SEFA (4)'!F14</f>
        <v>1739635</v>
      </c>
    </row>
    <row r="37" spans="1:4" x14ac:dyDescent="0.2">
      <c r="A37" s="1338" t="s">
        <v>1446</v>
      </c>
    </row>
    <row r="39" spans="1:4" ht="13.35" customHeight="1" x14ac:dyDescent="0.2">
      <c r="A39" s="1337" t="s">
        <v>1445</v>
      </c>
    </row>
    <row r="40" spans="1:4" x14ac:dyDescent="0.2">
      <c r="A40" s="2519" t="s">
        <v>2176</v>
      </c>
      <c r="B40" s="2520"/>
      <c r="D40" s="1336">
        <f>+D14</f>
        <v>34217</v>
      </c>
    </row>
    <row r="41" spans="1:4" x14ac:dyDescent="0.2">
      <c r="A41" s="2519"/>
      <c r="B41" s="2520"/>
      <c r="D41" s="1335"/>
    </row>
    <row r="42" spans="1:4" x14ac:dyDescent="0.2">
      <c r="A42" s="2519"/>
      <c r="B42" s="2520"/>
      <c r="D42" s="1335"/>
    </row>
    <row r="43" spans="1:4" x14ac:dyDescent="0.2">
      <c r="A43" s="2519"/>
      <c r="B43" s="2520"/>
      <c r="D43" s="1335"/>
    </row>
    <row r="44" spans="1:4" x14ac:dyDescent="0.2">
      <c r="A44" s="2519"/>
      <c r="B44" s="2520"/>
      <c r="D44" s="1335"/>
    </row>
    <row r="45" spans="1:4" x14ac:dyDescent="0.2">
      <c r="A45" s="2519"/>
      <c r="B45" s="2520"/>
      <c r="D45" s="1335"/>
    </row>
    <row r="47" spans="1:4" x14ac:dyDescent="0.2">
      <c r="B47" s="1334" t="s">
        <v>1444</v>
      </c>
      <c r="C47" s="1334"/>
      <c r="D47" s="1915">
        <f>SUM(D35:D45)</f>
        <v>1773852</v>
      </c>
    </row>
    <row r="49" spans="2:4" x14ac:dyDescent="0.2">
      <c r="B49" s="1334" t="s">
        <v>1443</v>
      </c>
      <c r="C49" s="1334"/>
      <c r="D49" s="191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pageMargins left="0.75" right="0.75" top="1" bottom="0.5" header="0.5" footer="0.5"/>
  <pageSetup firstPageNumber="37" orientation="portrait" r:id="rId1"/>
  <headerFooter>
    <oddFooter xml:space="preserve">&amp;C&amp;"Times New Roman,Regular"See Independent Auditor's Reports
&amp;P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10" zoomScale="130" zoomScaleNormal="130" workbookViewId="0">
      <selection activeCell="L25" sqref="L25"/>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5" t="str">
        <f>'Single Audit Cover'!A7</f>
        <v>Madison CUSD 12</v>
      </c>
      <c r="C1" s="2526"/>
      <c r="D1" s="2526"/>
      <c r="E1" s="2526"/>
      <c r="F1" s="2526"/>
      <c r="G1" s="2526"/>
      <c r="H1" s="2526"/>
      <c r="I1" s="2526"/>
      <c r="J1" s="2526"/>
      <c r="K1" s="2526"/>
      <c r="L1" s="2526"/>
    </row>
    <row r="2" spans="2:13" ht="15" x14ac:dyDescent="0.2">
      <c r="B2" s="2527">
        <f>'Single Audit Cover'!E7</f>
        <v>41057012026</v>
      </c>
      <c r="C2" s="2527"/>
      <c r="D2" s="2527"/>
      <c r="E2" s="2527"/>
      <c r="F2" s="2527"/>
      <c r="G2" s="2527"/>
      <c r="H2" s="2527"/>
      <c r="I2" s="2527"/>
      <c r="J2" s="2527"/>
      <c r="K2" s="2527"/>
      <c r="L2" s="2527"/>
      <c r="M2" s="1399"/>
    </row>
    <row r="3" spans="2:13" ht="15" x14ac:dyDescent="0.2">
      <c r="B3" s="2528" t="s">
        <v>1432</v>
      </c>
      <c r="C3" s="2528"/>
      <c r="D3" s="2528"/>
      <c r="E3" s="2528"/>
      <c r="F3" s="2528"/>
      <c r="G3" s="2528"/>
      <c r="H3" s="2528"/>
      <c r="I3" s="2528"/>
      <c r="J3" s="2528"/>
      <c r="K3" s="2528"/>
      <c r="L3" s="2528"/>
      <c r="M3" s="1399"/>
    </row>
    <row r="4" spans="2:13" ht="15" x14ac:dyDescent="0.2">
      <c r="B4" s="2529" t="str">
        <f>'Single Audit Cover'!A4</f>
        <v>Year Ending June 30, 2017</v>
      </c>
      <c r="C4" s="2529"/>
      <c r="D4" s="2529"/>
      <c r="E4" s="2529"/>
      <c r="F4" s="2529"/>
      <c r="G4" s="2529"/>
      <c r="H4" s="2529"/>
      <c r="I4" s="2529"/>
      <c r="J4" s="2529"/>
      <c r="K4" s="2529"/>
      <c r="L4" s="2529"/>
      <c r="M4" s="1399"/>
    </row>
    <row r="6" spans="2:13" x14ac:dyDescent="0.2">
      <c r="B6" s="1398"/>
      <c r="C6" s="1397"/>
      <c r="D6" s="2024" t="s">
        <v>1488</v>
      </c>
      <c r="E6" s="2025" t="s">
        <v>607</v>
      </c>
      <c r="F6" s="2026"/>
      <c r="G6" s="1396" t="s">
        <v>1487</v>
      </c>
      <c r="H6" s="2025"/>
      <c r="I6" s="2025"/>
      <c r="J6" s="1395"/>
      <c r="K6" s="1394"/>
      <c r="L6" s="2027"/>
    </row>
    <row r="7" spans="2:13" x14ac:dyDescent="0.2">
      <c r="B7" s="2028" t="s">
        <v>2059</v>
      </c>
      <c r="C7" s="1393"/>
      <c r="D7" s="1392"/>
      <c r="E7" s="2029"/>
      <c r="F7" s="2030"/>
      <c r="G7" s="2029"/>
      <c r="H7" s="2029"/>
      <c r="I7" s="2031" t="s">
        <v>1484</v>
      </c>
      <c r="J7" s="1388"/>
      <c r="K7" s="1387" t="s">
        <v>1482</v>
      </c>
      <c r="L7" s="1386"/>
    </row>
    <row r="8" spans="2:13" ht="15.75" x14ac:dyDescent="0.25">
      <c r="B8" s="2032" t="s">
        <v>2060</v>
      </c>
      <c r="C8" s="1393" t="s">
        <v>1486</v>
      </c>
      <c r="D8" s="1392" t="s">
        <v>1485</v>
      </c>
      <c r="E8" s="1391" t="s">
        <v>1484</v>
      </c>
      <c r="F8" s="1390" t="s">
        <v>1484</v>
      </c>
      <c r="G8" s="1389" t="s">
        <v>1484</v>
      </c>
      <c r="H8" s="1388" t="s">
        <v>1484</v>
      </c>
      <c r="I8" s="2031" t="s">
        <v>2061</v>
      </c>
      <c r="J8" s="1388" t="s">
        <v>1483</v>
      </c>
      <c r="K8" s="1387" t="s">
        <v>1478</v>
      </c>
      <c r="L8" s="1386" t="s">
        <v>31</v>
      </c>
    </row>
    <row r="9" spans="2:13" ht="13.5" x14ac:dyDescent="0.2">
      <c r="B9" s="2033" t="s">
        <v>1481</v>
      </c>
      <c r="C9" s="1393" t="s">
        <v>1480</v>
      </c>
      <c r="D9" s="1392" t="s">
        <v>2062</v>
      </c>
      <c r="E9" s="1391" t="s">
        <v>1861</v>
      </c>
      <c r="F9" s="1390" t="s">
        <v>2061</v>
      </c>
      <c r="G9" s="1389" t="s">
        <v>2061</v>
      </c>
      <c r="H9" s="1388" t="s">
        <v>2061</v>
      </c>
      <c r="I9" s="2031" t="s">
        <v>2063</v>
      </c>
      <c r="J9" s="1388" t="s">
        <v>1479</v>
      </c>
      <c r="K9" s="2034" t="s">
        <v>2064</v>
      </c>
      <c r="L9" s="1386"/>
    </row>
    <row r="10" spans="2:13" ht="11.85" customHeight="1" x14ac:dyDescent="0.2">
      <c r="B10" s="2033" t="s">
        <v>1477</v>
      </c>
      <c r="C10" s="1385" t="s">
        <v>1476</v>
      </c>
      <c r="D10" s="1384" t="s">
        <v>1475</v>
      </c>
      <c r="E10" s="1383" t="s">
        <v>1474</v>
      </c>
      <c r="F10" s="1382" t="s">
        <v>1473</v>
      </c>
      <c r="G10" s="1381" t="s">
        <v>1472</v>
      </c>
      <c r="H10" s="1380" t="s">
        <v>1471</v>
      </c>
      <c r="I10" s="2035" t="s">
        <v>1489</v>
      </c>
      <c r="J10" s="1379" t="s">
        <v>1470</v>
      </c>
      <c r="K10" s="1379" t="s">
        <v>1469</v>
      </c>
      <c r="L10" s="1378" t="s">
        <v>1468</v>
      </c>
    </row>
    <row r="11" spans="2:13" ht="20.100000000000001" customHeight="1" x14ac:dyDescent="0.2">
      <c r="B11" s="1374" t="s">
        <v>2116</v>
      </c>
      <c r="C11" s="1377"/>
      <c r="D11" s="1376"/>
      <c r="E11" s="1375"/>
      <c r="F11" s="1375"/>
      <c r="G11" s="1375"/>
      <c r="H11" s="1375"/>
      <c r="I11" s="1375"/>
      <c r="J11" s="1375"/>
      <c r="K11" s="1375">
        <f>+G11+H11+J11</f>
        <v>0</v>
      </c>
      <c r="L11" s="1375"/>
    </row>
    <row r="12" spans="2:13" ht="20.100000000000001" customHeight="1" x14ac:dyDescent="0.2">
      <c r="B12" s="1374" t="s">
        <v>2117</v>
      </c>
      <c r="C12" s="1373"/>
      <c r="D12" s="1372"/>
      <c r="E12" s="1371"/>
      <c r="F12" s="1371"/>
      <c r="G12" s="1371"/>
      <c r="H12" s="1371"/>
      <c r="I12" s="1371"/>
      <c r="J12" s="1371"/>
      <c r="K12" s="1375">
        <f t="shared" ref="K12:K25" si="0">+G12+H12+J12</f>
        <v>0</v>
      </c>
      <c r="L12" s="1371"/>
    </row>
    <row r="13" spans="2:13" ht="20.100000000000001" customHeight="1" x14ac:dyDescent="0.2">
      <c r="B13" s="1374" t="s">
        <v>2182</v>
      </c>
      <c r="C13" s="1373" t="s">
        <v>2144</v>
      </c>
      <c r="D13" s="1372" t="s">
        <v>2140</v>
      </c>
      <c r="E13" s="1371">
        <v>625925</v>
      </c>
      <c r="F13" s="1371">
        <f>135801-9303</f>
        <v>126498</v>
      </c>
      <c r="G13" s="1371">
        <v>750875</v>
      </c>
      <c r="H13" s="1371">
        <v>1548</v>
      </c>
      <c r="I13" s="1371"/>
      <c r="J13" s="1371"/>
      <c r="K13" s="1375">
        <f t="shared" si="0"/>
        <v>752423</v>
      </c>
      <c r="L13" s="1371">
        <v>951099</v>
      </c>
    </row>
    <row r="14" spans="2:13" ht="20.100000000000001" customHeight="1" x14ac:dyDescent="0.2">
      <c r="B14" s="1374" t="s">
        <v>2182</v>
      </c>
      <c r="C14" s="1373" t="s">
        <v>2144</v>
      </c>
      <c r="D14" s="1372" t="s">
        <v>2141</v>
      </c>
      <c r="E14" s="1371"/>
      <c r="F14" s="1371">
        <f>571766+9303</f>
        <v>581069</v>
      </c>
      <c r="G14" s="1371"/>
      <c r="H14" s="1371">
        <v>687351</v>
      </c>
      <c r="I14" s="1371"/>
      <c r="J14" s="1371"/>
      <c r="K14" s="1375">
        <f t="shared" si="0"/>
        <v>687351</v>
      </c>
      <c r="L14" s="1371">
        <v>973216</v>
      </c>
    </row>
    <row r="15" spans="2:13" ht="20.100000000000001" customHeight="1" x14ac:dyDescent="0.2">
      <c r="B15" s="1374" t="s">
        <v>2119</v>
      </c>
      <c r="C15" s="1373" t="s">
        <v>2145</v>
      </c>
      <c r="D15" s="1372" t="s">
        <v>2142</v>
      </c>
      <c r="E15" s="1371">
        <v>133340</v>
      </c>
      <c r="F15" s="1371">
        <v>15602</v>
      </c>
      <c r="G15" s="1371">
        <v>145942</v>
      </c>
      <c r="H15" s="1371">
        <v>3000</v>
      </c>
      <c r="I15" s="1371"/>
      <c r="J15" s="1371"/>
      <c r="K15" s="1375">
        <f t="shared" si="0"/>
        <v>148942</v>
      </c>
      <c r="L15" s="1371">
        <v>153817</v>
      </c>
    </row>
    <row r="16" spans="2:13" ht="20.100000000000001" customHeight="1" x14ac:dyDescent="0.2">
      <c r="B16" s="1374" t="s">
        <v>2119</v>
      </c>
      <c r="C16" s="1373" t="s">
        <v>2145</v>
      </c>
      <c r="D16" s="1372" t="s">
        <v>2143</v>
      </c>
      <c r="E16" s="1371"/>
      <c r="F16" s="1371">
        <v>129414</v>
      </c>
      <c r="G16" s="1371"/>
      <c r="H16" s="1371">
        <v>153131</v>
      </c>
      <c r="I16" s="1371"/>
      <c r="J16" s="1371"/>
      <c r="K16" s="1375">
        <f t="shared" si="0"/>
        <v>153131</v>
      </c>
      <c r="L16" s="1371">
        <v>153131</v>
      </c>
    </row>
    <row r="17" spans="2:13" ht="20.100000000000001" customHeight="1" x14ac:dyDescent="0.2">
      <c r="B17" s="1374" t="s">
        <v>2120</v>
      </c>
      <c r="C17" s="1373" t="s">
        <v>2148</v>
      </c>
      <c r="D17" s="1372" t="s">
        <v>2146</v>
      </c>
      <c r="E17" s="1371">
        <v>98844</v>
      </c>
      <c r="F17" s="1371">
        <v>14993</v>
      </c>
      <c r="G17" s="1371">
        <v>112076</v>
      </c>
      <c r="H17" s="1371">
        <v>1761</v>
      </c>
      <c r="I17" s="1371"/>
      <c r="J17" s="1371"/>
      <c r="K17" s="1375">
        <f t="shared" si="0"/>
        <v>113837</v>
      </c>
      <c r="L17" s="1371">
        <v>123341</v>
      </c>
    </row>
    <row r="18" spans="2:13" ht="20.100000000000001" customHeight="1" x14ac:dyDescent="0.2">
      <c r="B18" s="1374" t="s">
        <v>2120</v>
      </c>
      <c r="C18" s="1373" t="s">
        <v>2148</v>
      </c>
      <c r="D18" s="1372" t="s">
        <v>2147</v>
      </c>
      <c r="E18" s="1371"/>
      <c r="F18" s="1371">
        <v>83396</v>
      </c>
      <c r="G18" s="1371"/>
      <c r="H18" s="1371">
        <v>116804</v>
      </c>
      <c r="I18" s="1371"/>
      <c r="J18" s="1371"/>
      <c r="K18" s="1375">
        <f t="shared" si="0"/>
        <v>116804</v>
      </c>
      <c r="L18" s="1371">
        <v>123341</v>
      </c>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t="s">
        <v>2121</v>
      </c>
      <c r="C20" s="1373"/>
      <c r="D20" s="1372"/>
      <c r="E20" s="1371"/>
      <c r="F20" s="1371"/>
      <c r="G20" s="1371"/>
      <c r="H20" s="1371"/>
      <c r="I20" s="1371"/>
      <c r="J20" s="1371"/>
      <c r="K20" s="1375">
        <f t="shared" si="0"/>
        <v>0</v>
      </c>
      <c r="L20" s="1371"/>
    </row>
    <row r="21" spans="2:13" ht="20.100000000000001" customHeight="1" x14ac:dyDescent="0.2">
      <c r="B21" s="1374" t="s">
        <v>2183</v>
      </c>
      <c r="C21" s="1373">
        <v>84.027000000000001</v>
      </c>
      <c r="D21" s="1372" t="s">
        <v>2155</v>
      </c>
      <c r="E21" s="1371">
        <v>15616</v>
      </c>
      <c r="F21" s="1371">
        <v>8563</v>
      </c>
      <c r="G21" s="1371">
        <v>24179</v>
      </c>
      <c r="H21" s="1371"/>
      <c r="I21" s="1371"/>
      <c r="J21" s="1371"/>
      <c r="K21" s="1375">
        <f t="shared" si="0"/>
        <v>24179</v>
      </c>
      <c r="L21" s="1371">
        <v>24447</v>
      </c>
    </row>
    <row r="22" spans="2:13" ht="20.100000000000001" customHeight="1" x14ac:dyDescent="0.2">
      <c r="B22" s="1374" t="s">
        <v>2183</v>
      </c>
      <c r="C22" s="1373">
        <v>84.027000000000001</v>
      </c>
      <c r="D22" s="1372" t="s">
        <v>2156</v>
      </c>
      <c r="E22" s="1371"/>
      <c r="F22" s="1371">
        <v>20243</v>
      </c>
      <c r="G22" s="1371"/>
      <c r="H22" s="1371">
        <v>25960</v>
      </c>
      <c r="I22" s="1371"/>
      <c r="J22" s="1371"/>
      <c r="K22" s="1375">
        <f t="shared" si="0"/>
        <v>25960</v>
      </c>
      <c r="L22" s="1371">
        <v>34387</v>
      </c>
    </row>
    <row r="23" spans="2:13" ht="20.100000000000001" customHeight="1" x14ac:dyDescent="0.2">
      <c r="B23" s="1374" t="s">
        <v>2159</v>
      </c>
      <c r="C23" s="1373">
        <v>84.027000000000001</v>
      </c>
      <c r="D23" s="1372" t="s">
        <v>2158</v>
      </c>
      <c r="E23" s="1371">
        <v>122677</v>
      </c>
      <c r="F23" s="1371">
        <v>77296</v>
      </c>
      <c r="G23" s="1371">
        <v>199973</v>
      </c>
      <c r="H23" s="1371"/>
      <c r="I23" s="1371"/>
      <c r="J23" s="1371"/>
      <c r="K23" s="1375">
        <f t="shared" si="0"/>
        <v>199973</v>
      </c>
      <c r="L23" s="1371">
        <v>222718</v>
      </c>
    </row>
    <row r="24" spans="2:13" ht="20.100000000000001" customHeight="1" x14ac:dyDescent="0.2">
      <c r="B24" s="1374" t="s">
        <v>2159</v>
      </c>
      <c r="C24" s="1373">
        <v>84.027000000000001</v>
      </c>
      <c r="D24" s="1372" t="s">
        <v>2157</v>
      </c>
      <c r="E24" s="1371"/>
      <c r="F24" s="1371">
        <v>95007</v>
      </c>
      <c r="G24" s="1371"/>
      <c r="H24" s="1371">
        <v>151528</v>
      </c>
      <c r="I24" s="1371"/>
      <c r="J24" s="1371"/>
      <c r="K24" s="1375">
        <f t="shared" si="0"/>
        <v>151528</v>
      </c>
      <c r="L24" s="1371">
        <v>203582</v>
      </c>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2065</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1947</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1467</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2066</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2067</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1941</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1901</v>
      </c>
      <c r="C43" s="1358"/>
      <c r="D43" s="1357"/>
      <c r="E43" s="1355"/>
      <c r="F43" s="1355"/>
      <c r="G43" s="1355"/>
      <c r="H43" s="1355"/>
      <c r="I43" s="1355"/>
      <c r="J43" s="1356"/>
      <c r="K43" s="1356"/>
      <c r="L43" s="1355"/>
    </row>
    <row r="44" spans="2:12" ht="11.25" customHeight="1" x14ac:dyDescent="0.2">
      <c r="B44" s="1355" t="s">
        <v>2068</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19" zoomScale="130" zoomScaleNormal="130" workbookViewId="0">
      <selection activeCell="C24" sqref="C24"/>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5" t="str">
        <f>'Single Audit Cover'!A7</f>
        <v>Madison CUSD 12</v>
      </c>
      <c r="C1" s="2526"/>
      <c r="D1" s="2526"/>
      <c r="E1" s="2526"/>
      <c r="F1" s="2526"/>
      <c r="G1" s="2526"/>
      <c r="H1" s="2526"/>
      <c r="I1" s="2526"/>
      <c r="J1" s="2526"/>
      <c r="K1" s="2526"/>
      <c r="L1" s="2526"/>
    </row>
    <row r="2" spans="2:13" ht="15" x14ac:dyDescent="0.2">
      <c r="B2" s="2527">
        <f>'Single Audit Cover'!E7</f>
        <v>41057012026</v>
      </c>
      <c r="C2" s="2527"/>
      <c r="D2" s="2527"/>
      <c r="E2" s="2527"/>
      <c r="F2" s="2527"/>
      <c r="G2" s="2527"/>
      <c r="H2" s="2527"/>
      <c r="I2" s="2527"/>
      <c r="J2" s="2527"/>
      <c r="K2" s="2527"/>
      <c r="L2" s="2527"/>
      <c r="M2" s="1399"/>
    </row>
    <row r="3" spans="2:13" ht="15" x14ac:dyDescent="0.2">
      <c r="B3" s="2528" t="s">
        <v>1432</v>
      </c>
      <c r="C3" s="2528"/>
      <c r="D3" s="2528"/>
      <c r="E3" s="2528"/>
      <c r="F3" s="2528"/>
      <c r="G3" s="2528"/>
      <c r="H3" s="2528"/>
      <c r="I3" s="2528"/>
      <c r="J3" s="2528"/>
      <c r="K3" s="2528"/>
      <c r="L3" s="2528"/>
      <c r="M3" s="1399"/>
    </row>
    <row r="4" spans="2:13" ht="15" x14ac:dyDescent="0.2">
      <c r="B4" s="2529" t="str">
        <f>'Single Audit Cover'!A4</f>
        <v>Year Ending June 30, 2017</v>
      </c>
      <c r="C4" s="2529"/>
      <c r="D4" s="2529"/>
      <c r="E4" s="2529"/>
      <c r="F4" s="2529"/>
      <c r="G4" s="2529"/>
      <c r="H4" s="2529"/>
      <c r="I4" s="2529"/>
      <c r="J4" s="2529"/>
      <c r="K4" s="2529"/>
      <c r="L4" s="2529"/>
      <c r="M4" s="1399"/>
    </row>
    <row r="6" spans="2:13" x14ac:dyDescent="0.2">
      <c r="B6" s="1398"/>
      <c r="C6" s="1397"/>
      <c r="D6" s="2024" t="s">
        <v>1488</v>
      </c>
      <c r="E6" s="2025" t="s">
        <v>607</v>
      </c>
      <c r="F6" s="2026"/>
      <c r="G6" s="1396" t="s">
        <v>1487</v>
      </c>
      <c r="H6" s="2025"/>
      <c r="I6" s="2025"/>
      <c r="J6" s="1395"/>
      <c r="K6" s="1394"/>
      <c r="L6" s="2027"/>
    </row>
    <row r="7" spans="2:13" x14ac:dyDescent="0.2">
      <c r="B7" s="2028" t="s">
        <v>2059</v>
      </c>
      <c r="C7" s="1393"/>
      <c r="D7" s="1392"/>
      <c r="E7" s="2029"/>
      <c r="F7" s="2030"/>
      <c r="G7" s="2029"/>
      <c r="H7" s="2029"/>
      <c r="I7" s="2031" t="s">
        <v>1484</v>
      </c>
      <c r="J7" s="1388"/>
      <c r="K7" s="1387" t="s">
        <v>1482</v>
      </c>
      <c r="L7" s="1386"/>
    </row>
    <row r="8" spans="2:13" ht="15.75" x14ac:dyDescent="0.25">
      <c r="B8" s="2032" t="s">
        <v>2060</v>
      </c>
      <c r="C8" s="1393" t="s">
        <v>1486</v>
      </c>
      <c r="D8" s="1392" t="s">
        <v>1485</v>
      </c>
      <c r="E8" s="1391" t="s">
        <v>1484</v>
      </c>
      <c r="F8" s="1390" t="s">
        <v>1484</v>
      </c>
      <c r="G8" s="1389" t="s">
        <v>1484</v>
      </c>
      <c r="H8" s="1388" t="s">
        <v>1484</v>
      </c>
      <c r="I8" s="2031" t="s">
        <v>2061</v>
      </c>
      <c r="J8" s="1388" t="s">
        <v>1483</v>
      </c>
      <c r="K8" s="1387" t="s">
        <v>1478</v>
      </c>
      <c r="L8" s="1386" t="s">
        <v>31</v>
      </c>
    </row>
    <row r="9" spans="2:13" ht="13.5" x14ac:dyDescent="0.2">
      <c r="B9" s="2033" t="s">
        <v>1481</v>
      </c>
      <c r="C9" s="1393" t="s">
        <v>1480</v>
      </c>
      <c r="D9" s="1392" t="s">
        <v>2062</v>
      </c>
      <c r="E9" s="1391" t="s">
        <v>1861</v>
      </c>
      <c r="F9" s="1390" t="s">
        <v>2061</v>
      </c>
      <c r="G9" s="1389" t="s">
        <v>2061</v>
      </c>
      <c r="H9" s="1388" t="s">
        <v>2061</v>
      </c>
      <c r="I9" s="2031" t="s">
        <v>2063</v>
      </c>
      <c r="J9" s="1388" t="s">
        <v>1479</v>
      </c>
      <c r="K9" s="2034" t="s">
        <v>2064</v>
      </c>
      <c r="L9" s="1386"/>
    </row>
    <row r="10" spans="2:13" ht="11.85" customHeight="1" x14ac:dyDescent="0.2">
      <c r="B10" s="2033" t="s">
        <v>1477</v>
      </c>
      <c r="C10" s="1385" t="s">
        <v>1476</v>
      </c>
      <c r="D10" s="1384" t="s">
        <v>1475</v>
      </c>
      <c r="E10" s="1383" t="s">
        <v>1474</v>
      </c>
      <c r="F10" s="1382" t="s">
        <v>1473</v>
      </c>
      <c r="G10" s="1381" t="s">
        <v>1472</v>
      </c>
      <c r="H10" s="1380" t="s">
        <v>1471</v>
      </c>
      <c r="I10" s="2035" t="s">
        <v>1489</v>
      </c>
      <c r="J10" s="1379" t="s">
        <v>1470</v>
      </c>
      <c r="K10" s="1379" t="s">
        <v>1469</v>
      </c>
      <c r="L10" s="1378" t="s">
        <v>1468</v>
      </c>
    </row>
    <row r="11" spans="2:13" ht="20.100000000000001" customHeight="1" x14ac:dyDescent="0.2">
      <c r="B11" s="1374" t="s">
        <v>2123</v>
      </c>
      <c r="C11" s="1377"/>
      <c r="D11" s="1376"/>
      <c r="E11" s="1375"/>
      <c r="F11" s="1375"/>
      <c r="G11" s="1375"/>
      <c r="H11" s="1375"/>
      <c r="I11" s="1375"/>
      <c r="J11" s="1375"/>
      <c r="K11" s="1375">
        <f>+G11+H11+J11</f>
        <v>0</v>
      </c>
      <c r="L11" s="1375"/>
    </row>
    <row r="12" spans="2:13" ht="20.100000000000001" customHeight="1" x14ac:dyDescent="0.2">
      <c r="B12" s="1374" t="s">
        <v>2122</v>
      </c>
      <c r="C12" s="1373">
        <v>84.212999999999994</v>
      </c>
      <c r="D12" s="1372" t="s">
        <v>2154</v>
      </c>
      <c r="E12" s="1371"/>
      <c r="F12" s="1371">
        <v>14809</v>
      </c>
      <c r="G12" s="1371"/>
      <c r="H12" s="1371">
        <v>14809</v>
      </c>
      <c r="I12" s="1371"/>
      <c r="J12" s="1371"/>
      <c r="K12" s="1375">
        <f t="shared" ref="K12:K24" si="0">+G12+H12+J12</f>
        <v>14809</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t="s">
        <v>2124</v>
      </c>
      <c r="C14" s="1373"/>
      <c r="D14" s="1372"/>
      <c r="E14" s="1371">
        <f>SUM(' SEFA'!E11:E25)+SUM(' SEFA (2)'!E11:E13)</f>
        <v>996402</v>
      </c>
      <c r="F14" s="1371">
        <f>SUM(' SEFA'!F11:F25)+SUM(' SEFA (2)'!F11:F13)</f>
        <v>1166890</v>
      </c>
      <c r="G14" s="1371">
        <f>SUM(' SEFA'!G11:G25)+SUM(' SEFA (2)'!G11:G13)</f>
        <v>1233045</v>
      </c>
      <c r="H14" s="1371">
        <f>SUM(' SEFA'!H11:H25)+SUM(' SEFA (2)'!H11:H13)</f>
        <v>1155892</v>
      </c>
      <c r="I14" s="1371">
        <f>SUM(' SEFA'!I11:I25)+SUM(' SEFA (2)'!I11:I13)</f>
        <v>0</v>
      </c>
      <c r="J14" s="1371">
        <f>SUM(' SEFA'!J11:J25)+SUM(' SEFA (2)'!J11:J13)</f>
        <v>0</v>
      </c>
      <c r="K14" s="1371">
        <f>SUM(' SEFA'!K11:K25)+SUM(' SEFA (2)'!K11:K13)</f>
        <v>2388937</v>
      </c>
      <c r="L14" s="1371">
        <f>SUM(' SEFA'!L11:L25)+SUM(' SEFA (2)'!L11:L13)</f>
        <v>2963079</v>
      </c>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t="s">
        <v>2125</v>
      </c>
      <c r="C16" s="1373"/>
      <c r="D16" s="1372"/>
      <c r="E16" s="1371"/>
      <c r="F16" s="1371"/>
      <c r="G16" s="1371"/>
      <c r="H16" s="1371"/>
      <c r="I16" s="1371"/>
      <c r="J16" s="1371"/>
      <c r="K16" s="1375">
        <f t="shared" si="0"/>
        <v>0</v>
      </c>
      <c r="L16" s="1371"/>
    </row>
    <row r="17" spans="2:13" ht="20.100000000000001" customHeight="1" x14ac:dyDescent="0.2">
      <c r="B17" s="1374" t="s">
        <v>2121</v>
      </c>
      <c r="C17" s="1373"/>
      <c r="D17" s="1372"/>
      <c r="E17" s="1371"/>
      <c r="F17" s="1371"/>
      <c r="G17" s="1371"/>
      <c r="H17" s="1371"/>
      <c r="I17" s="1371"/>
      <c r="J17" s="1371"/>
      <c r="K17" s="1375">
        <f t="shared" si="0"/>
        <v>0</v>
      </c>
      <c r="L17" s="1371"/>
    </row>
    <row r="18" spans="2:13" ht="20.100000000000001" customHeight="1" x14ac:dyDescent="0.2">
      <c r="B18" s="1374" t="s">
        <v>2126</v>
      </c>
      <c r="C18" s="1373">
        <v>93.778000000000006</v>
      </c>
      <c r="D18" s="1372" t="s">
        <v>2172</v>
      </c>
      <c r="E18" s="1371"/>
      <c r="F18" s="1371">
        <v>15593</v>
      </c>
      <c r="G18" s="1371"/>
      <c r="H18" s="1371">
        <v>15593</v>
      </c>
      <c r="I18" s="1371"/>
      <c r="J18" s="1371"/>
      <c r="K18" s="1375">
        <f t="shared" si="0"/>
        <v>15593</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t="s">
        <v>2127</v>
      </c>
      <c r="C20" s="1377"/>
      <c r="D20" s="1376"/>
      <c r="E20" s="1375"/>
      <c r="F20" s="1375"/>
      <c r="G20" s="1375"/>
      <c r="H20" s="1375"/>
      <c r="I20" s="1371"/>
      <c r="J20" s="1371"/>
      <c r="K20" s="1375">
        <f t="shared" si="0"/>
        <v>0</v>
      </c>
      <c r="L20" s="1371"/>
    </row>
    <row r="21" spans="2:13" ht="20.100000000000001" customHeight="1" x14ac:dyDescent="0.2">
      <c r="B21" s="1374" t="s">
        <v>2128</v>
      </c>
      <c r="C21" s="1373"/>
      <c r="D21" s="1372"/>
      <c r="E21" s="1371"/>
      <c r="F21" s="1371"/>
      <c r="G21" s="1371"/>
      <c r="H21" s="1371"/>
      <c r="I21" s="1371"/>
      <c r="J21" s="1371"/>
      <c r="K21" s="1375">
        <f t="shared" si="0"/>
        <v>0</v>
      </c>
      <c r="L21" s="1371"/>
    </row>
    <row r="22" spans="2:13" ht="20.100000000000001" customHeight="1" x14ac:dyDescent="0.2">
      <c r="B22" s="1374" t="s">
        <v>2129</v>
      </c>
      <c r="C22" s="1373">
        <v>17.259</v>
      </c>
      <c r="D22" s="1372" t="s">
        <v>2174</v>
      </c>
      <c r="E22" s="1371">
        <v>44108</v>
      </c>
      <c r="F22" s="1371">
        <v>10198</v>
      </c>
      <c r="G22" s="1371">
        <v>54306</v>
      </c>
      <c r="H22" s="1371"/>
      <c r="I22" s="1371"/>
      <c r="J22" s="1371"/>
      <c r="K22" s="1375">
        <f t="shared" si="0"/>
        <v>54306</v>
      </c>
      <c r="L22" s="1371"/>
    </row>
    <row r="23" spans="2:13" ht="20.100000000000001" customHeight="1" x14ac:dyDescent="0.2">
      <c r="B23" s="1374" t="s">
        <v>2129</v>
      </c>
      <c r="C23" s="1373">
        <v>17.259</v>
      </c>
      <c r="D23" s="1372" t="s">
        <v>2175</v>
      </c>
      <c r="E23" s="1371"/>
      <c r="F23" s="1371">
        <v>41241</v>
      </c>
      <c r="G23" s="1371"/>
      <c r="H23" s="1371">
        <v>45695</v>
      </c>
      <c r="I23" s="1371"/>
      <c r="J23" s="1371"/>
      <c r="K23" s="1375">
        <f t="shared" si="0"/>
        <v>45695</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t="s">
        <v>2173</v>
      </c>
      <c r="C25" s="1373"/>
      <c r="D25" s="1372"/>
      <c r="E25" s="1371">
        <f>SUM(E21:E24)</f>
        <v>44108</v>
      </c>
      <c r="F25" s="1371">
        <f>SUM(F21:F24)</f>
        <v>51439</v>
      </c>
      <c r="G25" s="1371">
        <f>SUM(G21:G24)</f>
        <v>54306</v>
      </c>
      <c r="H25" s="1371">
        <f>SUM(H21:H24)</f>
        <v>45695</v>
      </c>
      <c r="I25" s="1371"/>
      <c r="J25" s="1371"/>
      <c r="K25" s="1371">
        <f>SUM(K21:K24)</f>
        <v>100001</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2065</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1947</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1467</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2066</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2067</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1941</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1901</v>
      </c>
      <c r="C43" s="1358"/>
      <c r="D43" s="1357"/>
      <c r="E43" s="1355"/>
      <c r="F43" s="1355"/>
      <c r="G43" s="1355"/>
      <c r="H43" s="1355"/>
      <c r="I43" s="1355"/>
      <c r="J43" s="1356"/>
      <c r="K43" s="1356"/>
      <c r="L43" s="1355"/>
    </row>
    <row r="44" spans="2:12" ht="11.25" customHeight="1" x14ac:dyDescent="0.2">
      <c r="B44" s="1355" t="s">
        <v>2068</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10" zoomScale="130" zoomScaleNormal="130" workbookViewId="0">
      <selection activeCell="B23" sqref="B2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5" t="str">
        <f>'Single Audit Cover'!A7</f>
        <v>Madison CUSD 12</v>
      </c>
      <c r="C1" s="2526"/>
      <c r="D1" s="2526"/>
      <c r="E1" s="2526"/>
      <c r="F1" s="2526"/>
      <c r="G1" s="2526"/>
      <c r="H1" s="2526"/>
      <c r="I1" s="2526"/>
      <c r="J1" s="2526"/>
      <c r="K1" s="2526"/>
      <c r="L1" s="2526"/>
    </row>
    <row r="2" spans="2:13" ht="15" x14ac:dyDescent="0.2">
      <c r="B2" s="2527">
        <f>'Single Audit Cover'!E7</f>
        <v>41057012026</v>
      </c>
      <c r="C2" s="2527"/>
      <c r="D2" s="2527"/>
      <c r="E2" s="2527"/>
      <c r="F2" s="2527"/>
      <c r="G2" s="2527"/>
      <c r="H2" s="2527"/>
      <c r="I2" s="2527"/>
      <c r="J2" s="2527"/>
      <c r="K2" s="2527"/>
      <c r="L2" s="2527"/>
      <c r="M2" s="1399"/>
    </row>
    <row r="3" spans="2:13" ht="15" x14ac:dyDescent="0.2">
      <c r="B3" s="2528" t="s">
        <v>1432</v>
      </c>
      <c r="C3" s="2528"/>
      <c r="D3" s="2528"/>
      <c r="E3" s="2528"/>
      <c r="F3" s="2528"/>
      <c r="G3" s="2528"/>
      <c r="H3" s="2528"/>
      <c r="I3" s="2528"/>
      <c r="J3" s="2528"/>
      <c r="K3" s="2528"/>
      <c r="L3" s="2528"/>
      <c r="M3" s="1399"/>
    </row>
    <row r="4" spans="2:13" ht="15" x14ac:dyDescent="0.2">
      <c r="B4" s="2529" t="str">
        <f>'Single Audit Cover'!A4</f>
        <v>Year Ending June 30, 2017</v>
      </c>
      <c r="C4" s="2529"/>
      <c r="D4" s="2529"/>
      <c r="E4" s="2529"/>
      <c r="F4" s="2529"/>
      <c r="G4" s="2529"/>
      <c r="H4" s="2529"/>
      <c r="I4" s="2529"/>
      <c r="J4" s="2529"/>
      <c r="K4" s="2529"/>
      <c r="L4" s="2529"/>
      <c r="M4" s="1399"/>
    </row>
    <row r="6" spans="2:13" x14ac:dyDescent="0.2">
      <c r="B6" s="1398"/>
      <c r="C6" s="1397"/>
      <c r="D6" s="2024" t="s">
        <v>1488</v>
      </c>
      <c r="E6" s="2025" t="s">
        <v>607</v>
      </c>
      <c r="F6" s="2026"/>
      <c r="G6" s="1396" t="s">
        <v>1487</v>
      </c>
      <c r="H6" s="2025"/>
      <c r="I6" s="2025"/>
      <c r="J6" s="1395"/>
      <c r="K6" s="1394"/>
      <c r="L6" s="2027"/>
    </row>
    <row r="7" spans="2:13" x14ac:dyDescent="0.2">
      <c r="B7" s="2028" t="s">
        <v>2059</v>
      </c>
      <c r="C7" s="1393"/>
      <c r="D7" s="1392"/>
      <c r="E7" s="2029"/>
      <c r="F7" s="2030"/>
      <c r="G7" s="2029"/>
      <c r="H7" s="2029"/>
      <c r="I7" s="2031" t="s">
        <v>1484</v>
      </c>
      <c r="J7" s="1388"/>
      <c r="K7" s="1387" t="s">
        <v>1482</v>
      </c>
      <c r="L7" s="1386"/>
    </row>
    <row r="8" spans="2:13" ht="15.75" x14ac:dyDescent="0.25">
      <c r="B8" s="2032" t="s">
        <v>2060</v>
      </c>
      <c r="C8" s="1393" t="s">
        <v>1486</v>
      </c>
      <c r="D8" s="1392" t="s">
        <v>1485</v>
      </c>
      <c r="E8" s="1391" t="s">
        <v>1484</v>
      </c>
      <c r="F8" s="1390" t="s">
        <v>1484</v>
      </c>
      <c r="G8" s="1389" t="s">
        <v>1484</v>
      </c>
      <c r="H8" s="1388" t="s">
        <v>1484</v>
      </c>
      <c r="I8" s="2031" t="s">
        <v>2061</v>
      </c>
      <c r="J8" s="1388" t="s">
        <v>1483</v>
      </c>
      <c r="K8" s="1387" t="s">
        <v>1478</v>
      </c>
      <c r="L8" s="1386" t="s">
        <v>31</v>
      </c>
    </row>
    <row r="9" spans="2:13" ht="13.5" x14ac:dyDescent="0.2">
      <c r="B9" s="2033" t="s">
        <v>1481</v>
      </c>
      <c r="C9" s="1393" t="s">
        <v>1480</v>
      </c>
      <c r="D9" s="1392" t="s">
        <v>2062</v>
      </c>
      <c r="E9" s="1391" t="s">
        <v>1861</v>
      </c>
      <c r="F9" s="1390" t="s">
        <v>2061</v>
      </c>
      <c r="G9" s="1389" t="s">
        <v>2061</v>
      </c>
      <c r="H9" s="1388" t="s">
        <v>2061</v>
      </c>
      <c r="I9" s="2031" t="s">
        <v>2063</v>
      </c>
      <c r="J9" s="1388" t="s">
        <v>1479</v>
      </c>
      <c r="K9" s="2034" t="s">
        <v>2064</v>
      </c>
      <c r="L9" s="1386"/>
    </row>
    <row r="10" spans="2:13" ht="11.85" customHeight="1" x14ac:dyDescent="0.2">
      <c r="B10" s="2033" t="s">
        <v>1477</v>
      </c>
      <c r="C10" s="1385" t="s">
        <v>1476</v>
      </c>
      <c r="D10" s="1384" t="s">
        <v>1475</v>
      </c>
      <c r="E10" s="1383" t="s">
        <v>1474</v>
      </c>
      <c r="F10" s="1382" t="s">
        <v>1473</v>
      </c>
      <c r="G10" s="1381" t="s">
        <v>1472</v>
      </c>
      <c r="H10" s="1380" t="s">
        <v>1471</v>
      </c>
      <c r="I10" s="2035" t="s">
        <v>1489</v>
      </c>
      <c r="J10" s="1379" t="s">
        <v>1470</v>
      </c>
      <c r="K10" s="1379" t="s">
        <v>1469</v>
      </c>
      <c r="L10" s="1378" t="s">
        <v>1468</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2130</v>
      </c>
      <c r="C15" s="1373"/>
      <c r="D15" s="1372"/>
      <c r="E15" s="1371"/>
      <c r="F15" s="1371"/>
      <c r="G15" s="1371"/>
      <c r="H15" s="1371"/>
      <c r="I15" s="1371"/>
      <c r="J15" s="1371"/>
      <c r="K15" s="1375">
        <f t="shared" si="0"/>
        <v>0</v>
      </c>
      <c r="L15" s="1371"/>
    </row>
    <row r="16" spans="2:13" ht="20.100000000000001" customHeight="1" x14ac:dyDescent="0.2">
      <c r="B16" s="1374" t="s">
        <v>2117</v>
      </c>
      <c r="C16" s="1373"/>
      <c r="D16" s="1372"/>
      <c r="E16" s="1371"/>
      <c r="F16" s="1371"/>
      <c r="G16" s="1371"/>
      <c r="H16" s="1371"/>
      <c r="I16" s="1371"/>
      <c r="J16" s="1371"/>
      <c r="K16" s="1375">
        <f t="shared" si="0"/>
        <v>0</v>
      </c>
      <c r="L16" s="1371"/>
    </row>
    <row r="17" spans="2:13" ht="20.100000000000001" customHeight="1" x14ac:dyDescent="0.2">
      <c r="B17" s="1374" t="s">
        <v>2184</v>
      </c>
      <c r="C17" s="1373">
        <v>10.555</v>
      </c>
      <c r="D17" s="1372" t="s">
        <v>2152</v>
      </c>
      <c r="E17" s="1371">
        <v>252976</v>
      </c>
      <c r="F17" s="1371">
        <v>60814</v>
      </c>
      <c r="G17" s="1371">
        <v>252976</v>
      </c>
      <c r="H17" s="1371">
        <v>60814</v>
      </c>
      <c r="I17" s="1371"/>
      <c r="J17" s="1371"/>
      <c r="K17" s="1375">
        <f t="shared" si="0"/>
        <v>313790</v>
      </c>
      <c r="L17" s="1371"/>
    </row>
    <row r="18" spans="2:13" ht="20.100000000000001" customHeight="1" x14ac:dyDescent="0.2">
      <c r="B18" s="1374" t="s">
        <v>2184</v>
      </c>
      <c r="C18" s="1373">
        <v>10.555</v>
      </c>
      <c r="D18" s="1372" t="s">
        <v>2153</v>
      </c>
      <c r="E18" s="1371"/>
      <c r="F18" s="1371">
        <v>265071</v>
      </c>
      <c r="G18" s="1371"/>
      <c r="H18" s="1371">
        <v>265071</v>
      </c>
      <c r="I18" s="1371"/>
      <c r="J18" s="1371"/>
      <c r="K18" s="1375">
        <f t="shared" si="0"/>
        <v>265071</v>
      </c>
      <c r="L18" s="1371"/>
    </row>
    <row r="19" spans="2:13" ht="20.100000000000001" customHeight="1" x14ac:dyDescent="0.2">
      <c r="B19" s="1374" t="s">
        <v>2185</v>
      </c>
      <c r="C19" s="1373">
        <v>10.553000000000001</v>
      </c>
      <c r="D19" s="1372" t="s">
        <v>2151</v>
      </c>
      <c r="E19" s="1371">
        <v>103353</v>
      </c>
      <c r="F19" s="1371">
        <v>26328</v>
      </c>
      <c r="G19" s="1371">
        <v>103353</v>
      </c>
      <c r="H19" s="1371">
        <v>26328</v>
      </c>
      <c r="I19" s="1371"/>
      <c r="J19" s="1371"/>
      <c r="K19" s="1375">
        <f t="shared" si="0"/>
        <v>129681</v>
      </c>
      <c r="L19" s="1371"/>
    </row>
    <row r="20" spans="2:13" ht="20.100000000000001" customHeight="1" x14ac:dyDescent="0.2">
      <c r="B20" s="1374" t="s">
        <v>2185</v>
      </c>
      <c r="C20" s="1373">
        <v>10.553000000000001</v>
      </c>
      <c r="D20" s="1372" t="s">
        <v>2150</v>
      </c>
      <c r="E20" s="1371"/>
      <c r="F20" s="1371">
        <v>108479</v>
      </c>
      <c r="G20" s="1371"/>
      <c r="H20" s="1371">
        <v>108479</v>
      </c>
      <c r="I20" s="1371"/>
      <c r="J20" s="1371"/>
      <c r="K20" s="1375">
        <f t="shared" si="0"/>
        <v>108479</v>
      </c>
      <c r="L20" s="1371"/>
    </row>
    <row r="21" spans="2:13" ht="20.100000000000001" customHeight="1" x14ac:dyDescent="0.2">
      <c r="B21" s="1374" t="s">
        <v>2186</v>
      </c>
      <c r="C21" s="1373">
        <v>10.582000000000001</v>
      </c>
      <c r="D21" s="1372" t="s">
        <v>2149</v>
      </c>
      <c r="E21" s="1371"/>
      <c r="F21" s="1371">
        <v>10804</v>
      </c>
      <c r="G21" s="1371"/>
      <c r="H21" s="1371">
        <v>10804</v>
      </c>
      <c r="I21" s="1371"/>
      <c r="J21" s="1371"/>
      <c r="K21" s="1375">
        <f t="shared" si="0"/>
        <v>10804</v>
      </c>
      <c r="L21" s="1371"/>
    </row>
    <row r="22" spans="2:13" ht="20.100000000000001" customHeight="1" x14ac:dyDescent="0.2">
      <c r="B22" s="1374" t="s">
        <v>2187</v>
      </c>
      <c r="C22" s="1373">
        <v>10.555</v>
      </c>
      <c r="D22" s="1372"/>
      <c r="E22" s="1371"/>
      <c r="F22" s="1371">
        <v>34217</v>
      </c>
      <c r="G22" s="1371"/>
      <c r="H22" s="1371">
        <v>34217</v>
      </c>
      <c r="I22" s="1371"/>
      <c r="J22" s="1371"/>
      <c r="K22" s="1375">
        <f t="shared" si="0"/>
        <v>34217</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t="s">
        <v>2131</v>
      </c>
      <c r="C24" s="1373"/>
      <c r="D24" s="1372"/>
      <c r="E24" s="1371">
        <f t="shared" ref="E24:L24" si="1">SUM(E15:E23)</f>
        <v>356329</v>
      </c>
      <c r="F24" s="1371">
        <f t="shared" si="1"/>
        <v>505713</v>
      </c>
      <c r="G24" s="1371">
        <f t="shared" si="1"/>
        <v>356329</v>
      </c>
      <c r="H24" s="1371">
        <f t="shared" si="1"/>
        <v>505713</v>
      </c>
      <c r="I24" s="1371">
        <f t="shared" si="1"/>
        <v>0</v>
      </c>
      <c r="J24" s="1371">
        <f t="shared" si="1"/>
        <v>0</v>
      </c>
      <c r="K24" s="1371">
        <f t="shared" si="1"/>
        <v>862042</v>
      </c>
      <c r="L24" s="1371">
        <f t="shared" si="1"/>
        <v>0</v>
      </c>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2065</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1947</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1467</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2066</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2067</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1941</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1901</v>
      </c>
      <c r="C43" s="1358"/>
      <c r="D43" s="1357"/>
      <c r="E43" s="1355"/>
      <c r="F43" s="1355"/>
      <c r="G43" s="1355"/>
      <c r="H43" s="1355"/>
      <c r="I43" s="1355"/>
      <c r="J43" s="1356"/>
      <c r="K43" s="1356"/>
      <c r="L43" s="1355"/>
    </row>
    <row r="44" spans="2:12" ht="11.25" customHeight="1" x14ac:dyDescent="0.2">
      <c r="B44" s="1355" t="s">
        <v>2068</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D1" zoomScale="130" zoomScaleNormal="130" workbookViewId="0">
      <selection activeCell="L14" sqref="L14"/>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5" t="str">
        <f>'Single Audit Cover'!A7</f>
        <v>Madison CUSD 12</v>
      </c>
      <c r="C1" s="2526"/>
      <c r="D1" s="2526"/>
      <c r="E1" s="2526"/>
      <c r="F1" s="2526"/>
      <c r="G1" s="2526"/>
      <c r="H1" s="2526"/>
      <c r="I1" s="2526"/>
      <c r="J1" s="2526"/>
      <c r="K1" s="2526"/>
      <c r="L1" s="2526"/>
    </row>
    <row r="2" spans="2:13" ht="15" x14ac:dyDescent="0.2">
      <c r="B2" s="2527">
        <f>'Single Audit Cover'!E7</f>
        <v>41057012026</v>
      </c>
      <c r="C2" s="2527"/>
      <c r="D2" s="2527"/>
      <c r="E2" s="2527"/>
      <c r="F2" s="2527"/>
      <c r="G2" s="2527"/>
      <c r="H2" s="2527"/>
      <c r="I2" s="2527"/>
      <c r="J2" s="2527"/>
      <c r="K2" s="2527"/>
      <c r="L2" s="2527"/>
      <c r="M2" s="1399"/>
    </row>
    <row r="3" spans="2:13" ht="15" x14ac:dyDescent="0.2">
      <c r="B3" s="2528" t="s">
        <v>1432</v>
      </c>
      <c r="C3" s="2528"/>
      <c r="D3" s="2528"/>
      <c r="E3" s="2528"/>
      <c r="F3" s="2528"/>
      <c r="G3" s="2528"/>
      <c r="H3" s="2528"/>
      <c r="I3" s="2528"/>
      <c r="J3" s="2528"/>
      <c r="K3" s="2528"/>
      <c r="L3" s="2528"/>
      <c r="M3" s="1399"/>
    </row>
    <row r="4" spans="2:13" ht="15" x14ac:dyDescent="0.2">
      <c r="B4" s="2529" t="str">
        <f>'Single Audit Cover'!A4</f>
        <v>Year Ending June 30, 2017</v>
      </c>
      <c r="C4" s="2529"/>
      <c r="D4" s="2529"/>
      <c r="E4" s="2529"/>
      <c r="F4" s="2529"/>
      <c r="G4" s="2529"/>
      <c r="H4" s="2529"/>
      <c r="I4" s="2529"/>
      <c r="J4" s="2529"/>
      <c r="K4" s="2529"/>
      <c r="L4" s="2529"/>
      <c r="M4" s="1399"/>
    </row>
    <row r="6" spans="2:13" x14ac:dyDescent="0.2">
      <c r="B6" s="1398"/>
      <c r="C6" s="1397"/>
      <c r="D6" s="2024" t="s">
        <v>1488</v>
      </c>
      <c r="E6" s="2025" t="s">
        <v>607</v>
      </c>
      <c r="F6" s="2026"/>
      <c r="G6" s="1396" t="s">
        <v>1487</v>
      </c>
      <c r="H6" s="2025"/>
      <c r="I6" s="2025"/>
      <c r="J6" s="1395"/>
      <c r="K6" s="1394"/>
      <c r="L6" s="2027"/>
    </row>
    <row r="7" spans="2:13" x14ac:dyDescent="0.2">
      <c r="B7" s="2028" t="s">
        <v>2059</v>
      </c>
      <c r="C7" s="1393"/>
      <c r="D7" s="1392"/>
      <c r="E7" s="2029"/>
      <c r="F7" s="2030"/>
      <c r="G7" s="2029"/>
      <c r="H7" s="2029"/>
      <c r="I7" s="2031" t="s">
        <v>1484</v>
      </c>
      <c r="J7" s="1388"/>
      <c r="K7" s="1387" t="s">
        <v>1482</v>
      </c>
      <c r="L7" s="1386"/>
    </row>
    <row r="8" spans="2:13" ht="15.75" x14ac:dyDescent="0.25">
      <c r="B8" s="2032" t="s">
        <v>2060</v>
      </c>
      <c r="C8" s="1393" t="s">
        <v>1486</v>
      </c>
      <c r="D8" s="1392" t="s">
        <v>1485</v>
      </c>
      <c r="E8" s="1391" t="s">
        <v>1484</v>
      </c>
      <c r="F8" s="1390" t="s">
        <v>1484</v>
      </c>
      <c r="G8" s="1389" t="s">
        <v>1484</v>
      </c>
      <c r="H8" s="1388" t="s">
        <v>1484</v>
      </c>
      <c r="I8" s="2031" t="s">
        <v>2061</v>
      </c>
      <c r="J8" s="1388" t="s">
        <v>1483</v>
      </c>
      <c r="K8" s="1387" t="s">
        <v>1478</v>
      </c>
      <c r="L8" s="1386" t="s">
        <v>31</v>
      </c>
    </row>
    <row r="9" spans="2:13" ht="13.5" x14ac:dyDescent="0.2">
      <c r="B9" s="2033" t="s">
        <v>1481</v>
      </c>
      <c r="C9" s="1393" t="s">
        <v>1480</v>
      </c>
      <c r="D9" s="1392" t="s">
        <v>2062</v>
      </c>
      <c r="E9" s="1391" t="s">
        <v>1861</v>
      </c>
      <c r="F9" s="1390" t="s">
        <v>2061</v>
      </c>
      <c r="G9" s="1389" t="s">
        <v>2061</v>
      </c>
      <c r="H9" s="1388" t="s">
        <v>2061</v>
      </c>
      <c r="I9" s="2031" t="s">
        <v>2063</v>
      </c>
      <c r="J9" s="1388" t="s">
        <v>1479</v>
      </c>
      <c r="K9" s="2034" t="s">
        <v>2064</v>
      </c>
      <c r="L9" s="1386"/>
    </row>
    <row r="10" spans="2:13" ht="11.85" customHeight="1" x14ac:dyDescent="0.2">
      <c r="B10" s="2033" t="s">
        <v>1477</v>
      </c>
      <c r="C10" s="1385" t="s">
        <v>1476</v>
      </c>
      <c r="D10" s="1384" t="s">
        <v>1475</v>
      </c>
      <c r="E10" s="1383" t="s">
        <v>1474</v>
      </c>
      <c r="F10" s="1382" t="s">
        <v>1473</v>
      </c>
      <c r="G10" s="1381" t="s">
        <v>1472</v>
      </c>
      <c r="H10" s="1380" t="s">
        <v>1471</v>
      </c>
      <c r="I10" s="2035" t="s">
        <v>1489</v>
      </c>
      <c r="J10" s="1379" t="s">
        <v>1470</v>
      </c>
      <c r="K10" s="1379" t="s">
        <v>1469</v>
      </c>
      <c r="L10" s="1378" t="s">
        <v>1468</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t="s">
        <v>2132</v>
      </c>
      <c r="C14" s="1373"/>
      <c r="D14" s="1372"/>
      <c r="E14" s="1371">
        <f>+' SEFA (2)'!E14+' SEFA (2)'!E18+' SEFA (2)'!E25+' SEFA (3)'!E24</f>
        <v>1396839</v>
      </c>
      <c r="F14" s="1371">
        <f>+' SEFA (2)'!F14+' SEFA (2)'!F18+' SEFA (2)'!F25+' SEFA (3)'!F24</f>
        <v>1739635</v>
      </c>
      <c r="G14" s="1371">
        <f>+' SEFA (2)'!G14+' SEFA (2)'!G18+' SEFA (2)'!G25+' SEFA (3)'!G24</f>
        <v>1643680</v>
      </c>
      <c r="H14" s="1371">
        <f>+' SEFA (2)'!H14+' SEFA (2)'!H18+' SEFA (2)'!H25+' SEFA (3)'!H24</f>
        <v>1722893</v>
      </c>
      <c r="I14" s="1371">
        <f>+' SEFA (2)'!I14+' SEFA (2)'!I18+' SEFA (2)'!I25+' SEFA (3)'!I24</f>
        <v>0</v>
      </c>
      <c r="J14" s="1371">
        <f>+' SEFA (2)'!J14+' SEFA (2)'!J18+' SEFA (2)'!J25+' SEFA (3)'!J24</f>
        <v>0</v>
      </c>
      <c r="K14" s="1371">
        <f>+' SEFA (2)'!K14+' SEFA (2)'!K18+' SEFA (2)'!K25+' SEFA (3)'!K24</f>
        <v>3366573</v>
      </c>
      <c r="L14" s="1371">
        <f>+' SEFA (2)'!L14+' SEFA (2)'!L18+' SEFA (2)'!L25+' SEFA (3)'!L24</f>
        <v>2963079</v>
      </c>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2065</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1947</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1467</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2066</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2067</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1941</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1901</v>
      </c>
      <c r="C43" s="1358"/>
      <c r="D43" s="1357"/>
      <c r="E43" s="1355"/>
      <c r="F43" s="1355"/>
      <c r="G43" s="1355"/>
      <c r="H43" s="1355"/>
      <c r="I43" s="1355"/>
      <c r="J43" s="1356"/>
      <c r="K43" s="1356"/>
      <c r="L43" s="1355"/>
    </row>
    <row r="44" spans="2:12" ht="11.25" customHeight="1" x14ac:dyDescent="0.2">
      <c r="B44" s="1355" t="s">
        <v>2068</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7" zoomScale="130" zoomScaleNormal="130" workbookViewId="0">
      <selection activeCell="F24" sqref="F24:L24"/>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5" t="str">
        <f>'Single Audit Cover'!A7</f>
        <v>Madison CUSD 12</v>
      </c>
      <c r="C1" s="2526"/>
      <c r="D1" s="2526"/>
      <c r="E1" s="2526"/>
      <c r="F1" s="2526"/>
      <c r="G1" s="2526"/>
      <c r="H1" s="2526"/>
      <c r="I1" s="2526"/>
      <c r="J1" s="2526"/>
      <c r="K1" s="2526"/>
      <c r="L1" s="2526"/>
    </row>
    <row r="2" spans="2:13" ht="15" x14ac:dyDescent="0.2">
      <c r="B2" s="2527">
        <f>'Single Audit Cover'!E7</f>
        <v>41057012026</v>
      </c>
      <c r="C2" s="2527"/>
      <c r="D2" s="2527"/>
      <c r="E2" s="2527"/>
      <c r="F2" s="2527"/>
      <c r="G2" s="2527"/>
      <c r="H2" s="2527"/>
      <c r="I2" s="2527"/>
      <c r="J2" s="2527"/>
      <c r="K2" s="2527"/>
      <c r="L2" s="2527"/>
      <c r="M2" s="1399"/>
    </row>
    <row r="3" spans="2:13" ht="15" x14ac:dyDescent="0.2">
      <c r="B3" s="2528" t="s">
        <v>1432</v>
      </c>
      <c r="C3" s="2528"/>
      <c r="D3" s="2528"/>
      <c r="E3" s="2528"/>
      <c r="F3" s="2528"/>
      <c r="G3" s="2528"/>
      <c r="H3" s="2528"/>
      <c r="I3" s="2528"/>
      <c r="J3" s="2528"/>
      <c r="K3" s="2528"/>
      <c r="L3" s="2528"/>
      <c r="M3" s="1399"/>
    </row>
    <row r="4" spans="2:13" ht="15" x14ac:dyDescent="0.2">
      <c r="B4" s="2529" t="str">
        <f>'Single Audit Cover'!A4</f>
        <v>Year Ending June 30, 2017</v>
      </c>
      <c r="C4" s="2529"/>
      <c r="D4" s="2529"/>
      <c r="E4" s="2529"/>
      <c r="F4" s="2529"/>
      <c r="G4" s="2529"/>
      <c r="H4" s="2529"/>
      <c r="I4" s="2529"/>
      <c r="J4" s="2529"/>
      <c r="K4" s="2529"/>
      <c r="L4" s="2529"/>
      <c r="M4" s="1399"/>
    </row>
    <row r="6" spans="2:13" x14ac:dyDescent="0.2">
      <c r="B6" s="1398"/>
      <c r="C6" s="1397"/>
      <c r="D6" s="2024" t="s">
        <v>1488</v>
      </c>
      <c r="E6" s="2025" t="s">
        <v>607</v>
      </c>
      <c r="F6" s="2026"/>
      <c r="G6" s="1396" t="s">
        <v>1487</v>
      </c>
      <c r="H6" s="2025"/>
      <c r="I6" s="2025"/>
      <c r="J6" s="1395"/>
      <c r="K6" s="1394"/>
      <c r="L6" s="2027"/>
    </row>
    <row r="7" spans="2:13" x14ac:dyDescent="0.2">
      <c r="B7" s="2028" t="s">
        <v>2059</v>
      </c>
      <c r="C7" s="1393"/>
      <c r="D7" s="1392"/>
      <c r="E7" s="2029"/>
      <c r="F7" s="2030"/>
      <c r="G7" s="2029"/>
      <c r="H7" s="2029"/>
      <c r="I7" s="2031" t="s">
        <v>1484</v>
      </c>
      <c r="J7" s="1388"/>
      <c r="K7" s="1387" t="s">
        <v>1482</v>
      </c>
      <c r="L7" s="1386"/>
    </row>
    <row r="8" spans="2:13" ht="15.75" x14ac:dyDescent="0.25">
      <c r="B8" s="2032" t="s">
        <v>2060</v>
      </c>
      <c r="C8" s="1393" t="s">
        <v>1486</v>
      </c>
      <c r="D8" s="1392" t="s">
        <v>1485</v>
      </c>
      <c r="E8" s="1391" t="s">
        <v>1484</v>
      </c>
      <c r="F8" s="1390" t="s">
        <v>1484</v>
      </c>
      <c r="G8" s="1389" t="s">
        <v>1484</v>
      </c>
      <c r="H8" s="1388" t="s">
        <v>1484</v>
      </c>
      <c r="I8" s="2031" t="s">
        <v>2061</v>
      </c>
      <c r="J8" s="1388" t="s">
        <v>1483</v>
      </c>
      <c r="K8" s="1387" t="s">
        <v>1478</v>
      </c>
      <c r="L8" s="1386" t="s">
        <v>31</v>
      </c>
    </row>
    <row r="9" spans="2:13" ht="13.5" x14ac:dyDescent="0.2">
      <c r="B9" s="2033" t="s">
        <v>1481</v>
      </c>
      <c r="C9" s="1393" t="s">
        <v>1480</v>
      </c>
      <c r="D9" s="1392" t="s">
        <v>2062</v>
      </c>
      <c r="E9" s="1391" t="s">
        <v>1861</v>
      </c>
      <c r="F9" s="1390" t="s">
        <v>2061</v>
      </c>
      <c r="G9" s="1389" t="s">
        <v>2061</v>
      </c>
      <c r="H9" s="1388" t="s">
        <v>2061</v>
      </c>
      <c r="I9" s="2031" t="s">
        <v>2063</v>
      </c>
      <c r="J9" s="1388" t="s">
        <v>1479</v>
      </c>
      <c r="K9" s="2034" t="s">
        <v>2064</v>
      </c>
      <c r="L9" s="1386"/>
    </row>
    <row r="10" spans="2:13" ht="11.85" customHeight="1" x14ac:dyDescent="0.2">
      <c r="B10" s="2033" t="s">
        <v>1477</v>
      </c>
      <c r="C10" s="1385" t="s">
        <v>1476</v>
      </c>
      <c r="D10" s="1384" t="s">
        <v>1475</v>
      </c>
      <c r="E10" s="1383" t="s">
        <v>1474</v>
      </c>
      <c r="F10" s="1382" t="s">
        <v>1473</v>
      </c>
      <c r="G10" s="1381" t="s">
        <v>1472</v>
      </c>
      <c r="H10" s="1380" t="s">
        <v>1471</v>
      </c>
      <c r="I10" s="2035" t="s">
        <v>1489</v>
      </c>
      <c r="J10" s="1379" t="s">
        <v>1470</v>
      </c>
      <c r="K10" s="1379" t="s">
        <v>1469</v>
      </c>
      <c r="L10" s="1378" t="s">
        <v>1468</v>
      </c>
    </row>
    <row r="11" spans="2:13" ht="20.100000000000001" customHeight="1" x14ac:dyDescent="0.2">
      <c r="B11" s="1374" t="s">
        <v>2133</v>
      </c>
      <c r="C11" s="1377"/>
      <c r="D11" s="1376"/>
      <c r="E11" s="1375"/>
      <c r="F11" s="1375"/>
      <c r="G11" s="1375"/>
      <c r="H11" s="1375"/>
      <c r="I11" s="1375"/>
      <c r="J11" s="1375"/>
      <c r="K11" s="1375">
        <f>+G11+H11+J11</f>
        <v>0</v>
      </c>
      <c r="L11" s="1375"/>
    </row>
    <row r="12" spans="2:13" ht="20.100000000000001" customHeight="1" x14ac:dyDescent="0.2">
      <c r="B12" s="1374" t="s">
        <v>2177</v>
      </c>
      <c r="C12" s="1373"/>
      <c r="D12" s="1372"/>
      <c r="E12" s="1371">
        <f>+' SEFA'!E13+' SEFA'!E14</f>
        <v>625925</v>
      </c>
      <c r="F12" s="1371">
        <f>+' SEFA'!F13+' SEFA'!F14</f>
        <v>707567</v>
      </c>
      <c r="G12" s="1371">
        <f>+' SEFA'!G13+' SEFA'!G14</f>
        <v>750875</v>
      </c>
      <c r="H12" s="1371">
        <f>+' SEFA'!H13+' SEFA'!H14</f>
        <v>688899</v>
      </c>
      <c r="I12" s="1371">
        <f>+' SEFA'!I13+' SEFA'!I14</f>
        <v>0</v>
      </c>
      <c r="J12" s="1371">
        <f>+' SEFA'!J13+' SEFA'!J14</f>
        <v>0</v>
      </c>
      <c r="K12" s="1375">
        <f t="shared" ref="K12:K25" si="0">+G12+H12+J12</f>
        <v>1439774</v>
      </c>
      <c r="L12" s="1371">
        <f>+' SEFA'!L13+' SEFA'!L14</f>
        <v>1924315</v>
      </c>
    </row>
    <row r="13" spans="2:13" ht="20.100000000000001" customHeight="1" x14ac:dyDescent="0.2">
      <c r="B13" s="1374" t="s">
        <v>2178</v>
      </c>
      <c r="C13" s="1373"/>
      <c r="D13" s="1372"/>
      <c r="E13" s="1371">
        <f>+' SEFA'!E15+' SEFA'!E16</f>
        <v>133340</v>
      </c>
      <c r="F13" s="1371">
        <f>+' SEFA'!F15+' SEFA'!F16</f>
        <v>145016</v>
      </c>
      <c r="G13" s="1371">
        <f>+' SEFA'!G15+' SEFA'!G16</f>
        <v>145942</v>
      </c>
      <c r="H13" s="1371">
        <f>+' SEFA'!H15+' SEFA'!H16</f>
        <v>156131</v>
      </c>
      <c r="I13" s="1371">
        <f>+' SEFA'!I15+' SEFA'!I16</f>
        <v>0</v>
      </c>
      <c r="J13" s="1371">
        <f>+' SEFA'!J15+' SEFA'!J16</f>
        <v>0</v>
      </c>
      <c r="K13" s="1371">
        <f>+' SEFA'!K15+' SEFA'!K16</f>
        <v>302073</v>
      </c>
      <c r="L13" s="1371">
        <f>+' SEFA'!L15+' SEFA'!L16</f>
        <v>306948</v>
      </c>
    </row>
    <row r="14" spans="2:13" ht="20.100000000000001" customHeight="1" x14ac:dyDescent="0.2">
      <c r="B14" s="1374" t="s">
        <v>2179</v>
      </c>
      <c r="C14" s="1373"/>
      <c r="D14" s="1372"/>
      <c r="E14" s="1371">
        <f>+' SEFA'!E17+' SEFA'!E18</f>
        <v>98844</v>
      </c>
      <c r="F14" s="1371">
        <f>+' SEFA'!F17+' SEFA'!F18</f>
        <v>98389</v>
      </c>
      <c r="G14" s="1371">
        <f>+' SEFA'!G17+' SEFA'!G18</f>
        <v>112076</v>
      </c>
      <c r="H14" s="1371">
        <f>+' SEFA'!H17+' SEFA'!H18</f>
        <v>118565</v>
      </c>
      <c r="I14" s="1371">
        <f>+' SEFA'!I17+' SEFA'!I18</f>
        <v>0</v>
      </c>
      <c r="J14" s="1371">
        <f>+' SEFA'!J17+' SEFA'!J18</f>
        <v>0</v>
      </c>
      <c r="K14" s="1371">
        <f>+' SEFA'!K17+' SEFA'!K18</f>
        <v>230641</v>
      </c>
      <c r="L14" s="1371">
        <f>+' SEFA'!L17+' SEFA'!L18</f>
        <v>246682</v>
      </c>
    </row>
    <row r="15" spans="2:13" ht="20.100000000000001" customHeight="1" x14ac:dyDescent="0.2">
      <c r="B15" s="1374" t="s">
        <v>2134</v>
      </c>
      <c r="C15" s="1373"/>
      <c r="D15" s="1372"/>
      <c r="E15" s="1371">
        <f>+' SEFA'!E21+' SEFA'!E22+' SEFA'!E23+' SEFA'!E24</f>
        <v>138293</v>
      </c>
      <c r="F15" s="1371">
        <f>+' SEFA'!F21+' SEFA'!F22+' SEFA'!F23+' SEFA'!F24</f>
        <v>201109</v>
      </c>
      <c r="G15" s="1371">
        <f>+' SEFA'!G21+' SEFA'!G22+' SEFA'!G23+' SEFA'!G24</f>
        <v>224152</v>
      </c>
      <c r="H15" s="1371">
        <f>+' SEFA'!H21+' SEFA'!H22+' SEFA'!H23+' SEFA'!H24</f>
        <v>177488</v>
      </c>
      <c r="I15" s="1371">
        <f>+' SEFA'!I21+' SEFA'!I22+' SEFA'!I23+' SEFA'!I24</f>
        <v>0</v>
      </c>
      <c r="J15" s="1371">
        <f>+' SEFA'!J21+' SEFA'!J22+' SEFA'!J23+' SEFA'!J24</f>
        <v>0</v>
      </c>
      <c r="K15" s="1371">
        <f>+' SEFA'!K21+' SEFA'!K22+' SEFA'!K23+' SEFA'!K24</f>
        <v>401640</v>
      </c>
      <c r="L15" s="1371">
        <f>+' SEFA'!L21+' SEFA'!L22+' SEFA'!L23+' SEFA'!L24</f>
        <v>485134</v>
      </c>
    </row>
    <row r="16" spans="2:13" ht="20.100000000000001" customHeight="1" x14ac:dyDescent="0.2">
      <c r="B16" s="1374" t="s">
        <v>2135</v>
      </c>
      <c r="C16" s="1373"/>
      <c r="D16" s="1372"/>
      <c r="E16" s="1371">
        <f>+' SEFA (2)'!E12</f>
        <v>0</v>
      </c>
      <c r="F16" s="1371">
        <f>+' SEFA (2)'!F12</f>
        <v>14809</v>
      </c>
      <c r="G16" s="1371">
        <f>+' SEFA (2)'!G12</f>
        <v>0</v>
      </c>
      <c r="H16" s="1371">
        <f>+' SEFA (2)'!H12</f>
        <v>14809</v>
      </c>
      <c r="I16" s="1371">
        <f>+' SEFA (2)'!I12</f>
        <v>0</v>
      </c>
      <c r="J16" s="1371">
        <f>+' SEFA (2)'!J12</f>
        <v>0</v>
      </c>
      <c r="K16" s="1371">
        <f>+' SEFA (2)'!K12</f>
        <v>14809</v>
      </c>
      <c r="L16" s="1371">
        <f>+' SEFA (2)'!L12</f>
        <v>0</v>
      </c>
    </row>
    <row r="17" spans="2:13" ht="20.100000000000001" customHeight="1" x14ac:dyDescent="0.2">
      <c r="B17" s="1374" t="s">
        <v>2136</v>
      </c>
      <c r="C17" s="1373"/>
      <c r="D17" s="1372"/>
      <c r="E17" s="1371">
        <f>+' SEFA (2)'!E18</f>
        <v>0</v>
      </c>
      <c r="F17" s="1371">
        <f>+' SEFA (2)'!F18</f>
        <v>15593</v>
      </c>
      <c r="G17" s="1371">
        <f>+' SEFA (2)'!G18</f>
        <v>0</v>
      </c>
      <c r="H17" s="1371">
        <f>+' SEFA (2)'!H18</f>
        <v>15593</v>
      </c>
      <c r="I17" s="1371">
        <f>+' SEFA (2)'!I18</f>
        <v>0</v>
      </c>
      <c r="J17" s="1371">
        <f>+' SEFA (2)'!J18</f>
        <v>0</v>
      </c>
      <c r="K17" s="1371">
        <f>+' SEFA (2)'!K18</f>
        <v>15593</v>
      </c>
      <c r="L17" s="1371">
        <f>+' SEFA (2)'!L18</f>
        <v>0</v>
      </c>
    </row>
    <row r="18" spans="2:13" ht="20.100000000000001" customHeight="1" x14ac:dyDescent="0.2">
      <c r="B18" s="1374" t="s">
        <v>2180</v>
      </c>
      <c r="C18" s="1373"/>
      <c r="D18" s="1372"/>
      <c r="E18" s="1371">
        <f>+' SEFA (2)'!E22+' SEFA (2)'!E23</f>
        <v>44108</v>
      </c>
      <c r="F18" s="1371">
        <f>+' SEFA (2)'!F22+' SEFA (2)'!F23</f>
        <v>51439</v>
      </c>
      <c r="G18" s="1371">
        <f>+' SEFA (2)'!G22+' SEFA (2)'!G23</f>
        <v>54306</v>
      </c>
      <c r="H18" s="1371">
        <f>+' SEFA (2)'!H22+' SEFA (2)'!H23</f>
        <v>45695</v>
      </c>
      <c r="I18" s="1371">
        <f>+' SEFA (2)'!I22+' SEFA (2)'!I23</f>
        <v>0</v>
      </c>
      <c r="J18" s="1371">
        <f>+' SEFA (2)'!J22+' SEFA (2)'!J23</f>
        <v>0</v>
      </c>
      <c r="K18" s="1371">
        <f>+' SEFA (2)'!K22+' SEFA (2)'!K23</f>
        <v>100001</v>
      </c>
      <c r="L18" s="1371">
        <f>+' SEFA (2)'!L22+' SEFA (2)'!L23</f>
        <v>0</v>
      </c>
    </row>
    <row r="19" spans="2:13" ht="20.100000000000001" customHeight="1" x14ac:dyDescent="0.2">
      <c r="B19" s="1374" t="s">
        <v>2137</v>
      </c>
      <c r="C19" s="1373"/>
      <c r="D19" s="1372"/>
      <c r="E19" s="1371">
        <f>+' SEFA (3)'!E17+' SEFA (3)'!E18+' SEFA (3)'!E22</f>
        <v>252976</v>
      </c>
      <c r="F19" s="1371">
        <f>+' SEFA (3)'!F17+' SEFA (3)'!F18+' SEFA (3)'!F22</f>
        <v>360102</v>
      </c>
      <c r="G19" s="1371">
        <f>+' SEFA (3)'!G17+' SEFA (3)'!G18+' SEFA (3)'!G22</f>
        <v>252976</v>
      </c>
      <c r="H19" s="1371">
        <f>+' SEFA (3)'!H17+' SEFA (3)'!H18+' SEFA (3)'!H22</f>
        <v>360102</v>
      </c>
      <c r="I19" s="1371">
        <f>+' SEFA (3)'!I17+' SEFA (3)'!I18+' SEFA (3)'!I22</f>
        <v>0</v>
      </c>
      <c r="J19" s="1371">
        <f>+' SEFA (3)'!J17+' SEFA (3)'!J18+' SEFA (3)'!J22</f>
        <v>0</v>
      </c>
      <c r="K19" s="1371">
        <f>+' SEFA (3)'!K17+' SEFA (3)'!K18+' SEFA (3)'!K22</f>
        <v>613078</v>
      </c>
      <c r="L19" s="1371">
        <f>+' SEFA (3)'!L17+' SEFA (3)'!L18+' SEFA (3)'!L22</f>
        <v>0</v>
      </c>
    </row>
    <row r="20" spans="2:13" ht="20.100000000000001" customHeight="1" x14ac:dyDescent="0.2">
      <c r="B20" s="1374" t="s">
        <v>2138</v>
      </c>
      <c r="C20" s="1373"/>
      <c r="D20" s="1372"/>
      <c r="E20" s="1371">
        <f>+' SEFA (3)'!E19+' SEFA (3)'!E20</f>
        <v>103353</v>
      </c>
      <c r="F20" s="1371">
        <f>+' SEFA (3)'!F19+' SEFA (3)'!F20</f>
        <v>134807</v>
      </c>
      <c r="G20" s="1371">
        <f>+' SEFA (3)'!G19+' SEFA (3)'!G20</f>
        <v>103353</v>
      </c>
      <c r="H20" s="1371">
        <f>+' SEFA (3)'!H19+' SEFA (3)'!H20</f>
        <v>134807</v>
      </c>
      <c r="I20" s="1371">
        <f>+' SEFA (3)'!I19+' SEFA (3)'!I20</f>
        <v>0</v>
      </c>
      <c r="J20" s="1371">
        <f>+' SEFA (3)'!J19+' SEFA (3)'!J20</f>
        <v>0</v>
      </c>
      <c r="K20" s="1371">
        <f>+' SEFA (3)'!K19+' SEFA (3)'!K20</f>
        <v>238160</v>
      </c>
      <c r="L20" s="1371">
        <f>+' SEFA (3)'!L19+' SEFA (3)'!L20</f>
        <v>0</v>
      </c>
    </row>
    <row r="21" spans="2:13" ht="20.100000000000001" customHeight="1" x14ac:dyDescent="0.2">
      <c r="B21" s="1374" t="s">
        <v>2181</v>
      </c>
      <c r="C21" s="1373"/>
      <c r="D21" s="1372"/>
      <c r="E21" s="1371">
        <f>+' SEFA (3)'!E21</f>
        <v>0</v>
      </c>
      <c r="F21" s="1371">
        <f>+' SEFA (3)'!F21</f>
        <v>10804</v>
      </c>
      <c r="G21" s="1371">
        <f>+' SEFA (3)'!G21</f>
        <v>0</v>
      </c>
      <c r="H21" s="1371">
        <f>+' SEFA (3)'!H21</f>
        <v>10804</v>
      </c>
      <c r="I21" s="1371">
        <f>+' SEFA (3)'!I21</f>
        <v>0</v>
      </c>
      <c r="J21" s="1371">
        <f>+' SEFA (3)'!J21</f>
        <v>0</v>
      </c>
      <c r="K21" s="1371">
        <f>+' SEFA (3)'!K21</f>
        <v>10804</v>
      </c>
      <c r="L21" s="1371">
        <f>+' SEFA (3)'!L21</f>
        <v>0</v>
      </c>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t="s">
        <v>2139</v>
      </c>
      <c r="C24" s="1373"/>
      <c r="D24" s="1372"/>
      <c r="E24" s="1371">
        <f>SUM(E11:E23)</f>
        <v>1396839</v>
      </c>
      <c r="F24" s="1371">
        <f t="shared" ref="F24:L24" si="1">SUM(F11:F23)</f>
        <v>1739635</v>
      </c>
      <c r="G24" s="1371">
        <f t="shared" si="1"/>
        <v>1643680</v>
      </c>
      <c r="H24" s="1371">
        <f t="shared" si="1"/>
        <v>1722893</v>
      </c>
      <c r="I24" s="1371">
        <f t="shared" si="1"/>
        <v>0</v>
      </c>
      <c r="J24" s="1371">
        <f t="shared" si="1"/>
        <v>0</v>
      </c>
      <c r="K24" s="1371">
        <f t="shared" si="1"/>
        <v>3366573</v>
      </c>
      <c r="L24" s="1371">
        <f t="shared" si="1"/>
        <v>2963079</v>
      </c>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2065</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1947</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1467</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2066</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2067</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1941</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1901</v>
      </c>
      <c r="C43" s="1358"/>
      <c r="D43" s="1357"/>
      <c r="E43" s="1355"/>
      <c r="F43" s="1355"/>
      <c r="G43" s="1355"/>
      <c r="H43" s="1355"/>
      <c r="I43" s="1355"/>
      <c r="J43" s="1356"/>
      <c r="K43" s="1356"/>
      <c r="L43" s="1355"/>
    </row>
    <row r="44" spans="2:12" ht="11.25" customHeight="1" x14ac:dyDescent="0.2">
      <c r="B44" s="1355" t="s">
        <v>2068</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zoomScale="120" zoomScaleNormal="120" workbookViewId="0">
      <selection activeCell="B18" sqref="B18"/>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1" t="str">
        <f>'Single Audit Cover'!A7</f>
        <v>Madison CUSD 12</v>
      </c>
      <c r="B1" s="2532"/>
      <c r="C1" s="2532"/>
      <c r="D1" s="2532"/>
      <c r="E1" s="1411"/>
    </row>
    <row r="2" spans="1:7" ht="13.5" customHeight="1" x14ac:dyDescent="0.2">
      <c r="A2" s="2533">
        <f>'Single Audit Cover'!E7</f>
        <v>41057012026</v>
      </c>
      <c r="B2" s="2534"/>
      <c r="C2" s="2534"/>
      <c r="D2" s="2534"/>
      <c r="E2" s="1401"/>
    </row>
    <row r="3" spans="1:7" ht="15.75" customHeight="1" x14ac:dyDescent="0.25">
      <c r="A3" s="2535" t="s">
        <v>1494</v>
      </c>
      <c r="B3" s="2536"/>
      <c r="C3" s="2536"/>
      <c r="D3" s="2536"/>
      <c r="E3" s="1410"/>
    </row>
    <row r="4" spans="1:7" ht="13.5" customHeight="1" x14ac:dyDescent="0.25">
      <c r="A4" s="2537" t="str">
        <f>'Single Audit Cover'!A4</f>
        <v>Year Ending June 30, 2017</v>
      </c>
      <c r="B4" s="2538"/>
      <c r="C4" s="2538"/>
      <c r="D4" s="2538"/>
      <c r="E4" s="1410"/>
    </row>
    <row r="5" spans="1:7" ht="8.25" customHeight="1" x14ac:dyDescent="0.2">
      <c r="C5" s="1350"/>
      <c r="D5" s="1350"/>
    </row>
    <row r="6" spans="1:7" ht="13.5" customHeight="1" x14ac:dyDescent="0.2">
      <c r="A6" s="1342" t="s">
        <v>1848</v>
      </c>
      <c r="C6" s="1350"/>
      <c r="D6" s="1350"/>
    </row>
    <row r="7" spans="1:7" ht="60.95" customHeight="1" x14ac:dyDescent="0.2">
      <c r="A7" s="2530" t="s">
        <v>2111</v>
      </c>
      <c r="B7" s="2530"/>
      <c r="C7" s="2530"/>
      <c r="D7" s="2530"/>
      <c r="E7" s="2530"/>
      <c r="F7" s="2530"/>
    </row>
    <row r="8" spans="1:7" ht="12" customHeight="1" x14ac:dyDescent="0.2">
      <c r="A8" s="1342"/>
      <c r="B8" s="2005"/>
      <c r="C8" s="2005"/>
      <c r="D8" s="2005"/>
      <c r="E8" s="1409"/>
    </row>
    <row r="9" spans="1:7" ht="15" customHeight="1" x14ac:dyDescent="0.2">
      <c r="A9" s="1967" t="s">
        <v>1936</v>
      </c>
      <c r="B9" s="1971"/>
      <c r="C9" s="1971"/>
      <c r="D9" s="1971"/>
      <c r="E9" s="1972"/>
      <c r="F9" s="1970"/>
      <c r="G9" s="1970"/>
    </row>
    <row r="10" spans="1:7" ht="15" customHeight="1" x14ac:dyDescent="0.2">
      <c r="A10" s="2046" t="s">
        <v>1937</v>
      </c>
      <c r="B10" s="1973"/>
      <c r="C10" s="1974"/>
      <c r="D10" s="1973" t="s">
        <v>1938</v>
      </c>
      <c r="E10" s="1974" t="s">
        <v>2093</v>
      </c>
      <c r="F10" s="1973" t="s">
        <v>105</v>
      </c>
      <c r="G10" s="1970"/>
    </row>
    <row r="11" spans="1:7" ht="12" customHeight="1" x14ac:dyDescent="0.2">
      <c r="A11" s="2046"/>
      <c r="B11" s="1973"/>
      <c r="C11" s="2047"/>
      <c r="D11" s="1973"/>
      <c r="E11" s="2047"/>
      <c r="F11" s="1973"/>
      <c r="G11" s="1970"/>
    </row>
    <row r="12" spans="1:7" x14ac:dyDescent="0.2">
      <c r="A12" s="1342" t="s">
        <v>2069</v>
      </c>
      <c r="C12" s="1338"/>
      <c r="D12" s="1338"/>
    </row>
    <row r="13" spans="1:7" ht="15" customHeight="1" x14ac:dyDescent="0.2">
      <c r="A13" s="2530" t="s">
        <v>2112</v>
      </c>
      <c r="B13" s="2530"/>
      <c r="C13" s="2530"/>
      <c r="D13" s="2530"/>
      <c r="E13" s="2530"/>
      <c r="F13" s="2530"/>
    </row>
    <row r="14" spans="1:7" ht="9.75" customHeight="1" x14ac:dyDescent="0.2">
      <c r="C14" s="1338"/>
      <c r="D14" s="1338"/>
    </row>
    <row r="15" spans="1:7" ht="13.5" customHeight="1" x14ac:dyDescent="0.2">
      <c r="C15" s="1737" t="s">
        <v>1493</v>
      </c>
      <c r="D15" s="2540" t="s">
        <v>1492</v>
      </c>
      <c r="E15" s="2540"/>
      <c r="F15" s="2540"/>
    </row>
    <row r="16" spans="1:7" ht="13.5" customHeight="1" x14ac:dyDescent="0.2">
      <c r="A16" s="1370"/>
      <c r="B16" s="1342" t="s">
        <v>1491</v>
      </c>
      <c r="C16" s="1737" t="s">
        <v>1490</v>
      </c>
      <c r="D16" s="2541" t="s">
        <v>2070</v>
      </c>
      <c r="E16" s="2541"/>
      <c r="F16" s="2541"/>
    </row>
    <row r="17" spans="1:6" ht="20.45" customHeight="1" x14ac:dyDescent="0.2">
      <c r="A17" s="2048"/>
      <c r="B17" s="2049" t="s">
        <v>2188</v>
      </c>
      <c r="C17" s="1962"/>
      <c r="D17" s="2539"/>
      <c r="E17" s="2539"/>
      <c r="F17" s="2539"/>
    </row>
    <row r="18" spans="1:6" ht="20.65" customHeight="1" x14ac:dyDescent="0.2">
      <c r="A18" s="2048"/>
      <c r="B18" s="2049"/>
      <c r="C18" s="1962"/>
      <c r="D18" s="2539"/>
      <c r="E18" s="2539"/>
      <c r="F18" s="2539"/>
    </row>
    <row r="19" spans="1:6" ht="20.65" customHeight="1" x14ac:dyDescent="0.2">
      <c r="A19" s="2048"/>
      <c r="B19" s="2049"/>
      <c r="C19" s="1962"/>
      <c r="D19" s="2539"/>
      <c r="E19" s="2539"/>
      <c r="F19" s="2539"/>
    </row>
    <row r="20" spans="1:6" ht="20.65" customHeight="1" x14ac:dyDescent="0.2">
      <c r="A20" s="2048"/>
      <c r="B20" s="2049"/>
      <c r="C20" s="1962"/>
      <c r="D20" s="2539"/>
      <c r="E20" s="2539"/>
      <c r="F20" s="2539"/>
    </row>
    <row r="21" spans="1:6" ht="20.65" customHeight="1" x14ac:dyDescent="0.2">
      <c r="A21" s="2048"/>
      <c r="B21" s="2049"/>
      <c r="C21" s="1962"/>
      <c r="D21" s="2539"/>
      <c r="E21" s="2539"/>
      <c r="F21" s="2539"/>
    </row>
    <row r="22" spans="1:6" ht="20.65" customHeight="1" x14ac:dyDescent="0.2">
      <c r="A22" s="2048"/>
      <c r="B22" s="2049"/>
      <c r="C22" s="1962"/>
      <c r="D22" s="2539"/>
      <c r="E22" s="2539"/>
      <c r="F22" s="2539"/>
    </row>
    <row r="23" spans="1:6" ht="20.65" customHeight="1" x14ac:dyDescent="0.2">
      <c r="A23" s="2048"/>
      <c r="B23" s="2049"/>
      <c r="C23" s="1962"/>
      <c r="D23" s="2539"/>
      <c r="E23" s="2539"/>
      <c r="F23" s="2539"/>
    </row>
    <row r="24" spans="1:6" ht="20.65" customHeight="1" x14ac:dyDescent="0.2">
      <c r="A24" s="2048"/>
      <c r="B24" s="2049"/>
      <c r="C24" s="1962"/>
      <c r="D24" s="2539"/>
      <c r="E24" s="2539"/>
      <c r="F24" s="2539"/>
    </row>
    <row r="25" spans="1:6" ht="20.65" customHeight="1" x14ac:dyDescent="0.2">
      <c r="A25" s="2048"/>
      <c r="B25" s="2049"/>
      <c r="C25" s="1962"/>
      <c r="D25" s="2539"/>
      <c r="E25" s="2539"/>
      <c r="F25" s="2539"/>
    </row>
    <row r="26" spans="1:6" ht="20.65" customHeight="1" x14ac:dyDescent="0.2">
      <c r="A26" s="2048"/>
      <c r="B26" s="2049"/>
      <c r="C26" s="1962"/>
      <c r="D26" s="2539"/>
      <c r="E26" s="2539"/>
      <c r="F26" s="2539"/>
    </row>
    <row r="27" spans="1:6" ht="20.65" customHeight="1" x14ac:dyDescent="0.2">
      <c r="A27" s="2048"/>
      <c r="B27" s="2049"/>
      <c r="C27" s="1962"/>
      <c r="D27" s="2539"/>
      <c r="E27" s="2539"/>
      <c r="F27" s="2539"/>
    </row>
    <row r="28" spans="1:6" ht="20.65" customHeight="1" x14ac:dyDescent="0.2">
      <c r="A28" s="2048"/>
      <c r="B28" s="2049"/>
      <c r="C28" s="1962"/>
      <c r="D28" s="2539"/>
      <c r="E28" s="2539"/>
      <c r="F28" s="2539"/>
    </row>
    <row r="29" spans="1:6" ht="20.65" customHeight="1" x14ac:dyDescent="0.2">
      <c r="A29" s="2048"/>
      <c r="B29" s="2049"/>
      <c r="C29" s="1962"/>
      <c r="D29" s="2539"/>
      <c r="E29" s="2539"/>
      <c r="F29" s="2539"/>
    </row>
    <row r="30" spans="1:6" ht="12" customHeight="1" x14ac:dyDescent="0.2">
      <c r="A30" s="1481"/>
      <c r="B30" s="1673"/>
      <c r="C30" s="1674"/>
      <c r="D30" s="1675"/>
      <c r="E30" s="1405"/>
    </row>
    <row r="31" spans="1:6" ht="12" customHeight="1" x14ac:dyDescent="0.2">
      <c r="A31" s="1738" t="s">
        <v>1939</v>
      </c>
      <c r="B31" s="1673"/>
      <c r="C31" s="1674"/>
      <c r="D31" s="1675"/>
      <c r="E31" s="1405"/>
    </row>
    <row r="32" spans="1:6" ht="30" customHeight="1" x14ac:dyDescent="0.2">
      <c r="A32" s="2543" t="s">
        <v>2113</v>
      </c>
      <c r="B32" s="2543"/>
      <c r="C32" s="2543"/>
      <c r="D32" s="2543"/>
      <c r="E32" s="2543"/>
      <c r="F32" s="2543"/>
    </row>
    <row r="33" spans="1:6" ht="13.5" customHeight="1" x14ac:dyDescent="0.2">
      <c r="A33" s="1481" t="s">
        <v>1755</v>
      </c>
      <c r="B33" s="1673"/>
      <c r="C33" s="1676">
        <v>34217</v>
      </c>
      <c r="D33" s="1675"/>
      <c r="E33" s="1405"/>
    </row>
    <row r="34" spans="1:6" ht="13.5" customHeight="1" x14ac:dyDescent="0.2">
      <c r="A34" s="1481" t="s">
        <v>1756</v>
      </c>
      <c r="B34" s="1673"/>
      <c r="C34" s="1677">
        <v>0</v>
      </c>
      <c r="D34" s="1675" t="s">
        <v>2071</v>
      </c>
      <c r="E34" s="2544">
        <f>+C33+C34</f>
        <v>34217</v>
      </c>
      <c r="F34" s="2545"/>
    </row>
    <row r="35" spans="1:6" ht="12" customHeight="1" x14ac:dyDescent="0.2">
      <c r="A35" s="1481"/>
      <c r="B35" s="1673"/>
      <c r="C35" s="2050"/>
      <c r="D35" s="1675"/>
      <c r="E35" s="2051"/>
      <c r="F35" s="1406"/>
    </row>
    <row r="36" spans="1:6" ht="13.5" customHeight="1" x14ac:dyDescent="0.2">
      <c r="A36" s="1738" t="s">
        <v>1940</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t="s">
        <v>105</v>
      </c>
      <c r="D38" s="1675"/>
      <c r="E38" s="1405"/>
    </row>
    <row r="39" spans="1:6" ht="14.25" customHeight="1" x14ac:dyDescent="0.2">
      <c r="A39" s="1481"/>
      <c r="B39" s="1673" t="s">
        <v>1758</v>
      </c>
      <c r="C39" s="1679" t="s">
        <v>105</v>
      </c>
      <c r="D39" s="1675"/>
      <c r="E39" s="1405"/>
    </row>
    <row r="40" spans="1:6" ht="14.25" customHeight="1" x14ac:dyDescent="0.2">
      <c r="A40" s="1481"/>
      <c r="B40" s="1673" t="s">
        <v>1759</v>
      </c>
      <c r="C40" s="1679" t="s">
        <v>105</v>
      </c>
      <c r="D40" s="1675"/>
      <c r="E40" s="1405"/>
    </row>
    <row r="41" spans="1:6" ht="14.25" customHeight="1" x14ac:dyDescent="0.2">
      <c r="A41" s="1481"/>
      <c r="B41" s="1673" t="s">
        <v>1760</v>
      </c>
      <c r="C41" s="1679" t="s">
        <v>105</v>
      </c>
      <c r="D41" s="1675"/>
      <c r="E41" s="1405"/>
    </row>
    <row r="42" spans="1:6" ht="14.25" customHeight="1" x14ac:dyDescent="0.2">
      <c r="A42" s="1481" t="s">
        <v>1761</v>
      </c>
      <c r="B42" s="1673"/>
      <c r="C42" s="1679" t="s">
        <v>105</v>
      </c>
      <c r="D42" s="1675"/>
      <c r="E42" s="1405"/>
    </row>
    <row r="43" spans="1:6" ht="14.25" customHeight="1" x14ac:dyDescent="0.2">
      <c r="A43" s="1481" t="s">
        <v>1762</v>
      </c>
      <c r="B43" s="1673"/>
      <c r="C43" s="1680" t="s">
        <v>105</v>
      </c>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2072</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6" t="s">
        <v>2073</v>
      </c>
      <c r="C49" s="2546"/>
      <c r="D49" s="2546"/>
      <c r="E49" s="1401"/>
    </row>
    <row r="50" spans="1:5" s="1355" customFormat="1" ht="3.75" customHeight="1" x14ac:dyDescent="0.2">
      <c r="A50" s="1402"/>
      <c r="B50" s="2054"/>
      <c r="C50" s="2054"/>
      <c r="D50" s="2054"/>
      <c r="E50" s="1401"/>
    </row>
    <row r="51" spans="1:5" s="1355" customFormat="1" ht="20.25" customHeight="1" x14ac:dyDescent="0.2">
      <c r="A51" s="1400">
        <v>6</v>
      </c>
      <c r="B51" s="2542" t="s">
        <v>1942</v>
      </c>
      <c r="C51" s="2542"/>
      <c r="D51" s="2542"/>
    </row>
    <row r="52" spans="1:5" ht="14.25" customHeight="1" x14ac:dyDescent="0.2">
      <c r="A52" s="1400"/>
      <c r="B52" s="2542"/>
      <c r="C52" s="2542"/>
      <c r="D52" s="2542"/>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rintOptions horizontalCentered="1"/>
  <pageMargins left="0.75" right="0.75" top="1" bottom="0.5" header="0.5" footer="0.5"/>
  <pageSetup scale="77" firstPageNumber="39" orientation="portrait" r:id="rId1"/>
  <headerFooter>
    <oddFooter xml:space="preserve">&amp;C&amp;"Times New Roman,Regular"See Independent Auditor's Reports
&amp;P
</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5" sqref="B1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49" t="str">
        <f>'Single Audit Cover'!A7</f>
        <v>Madison CUSD 12</v>
      </c>
      <c r="C1" s="2549"/>
      <c r="D1" s="2549"/>
      <c r="E1" s="2549"/>
      <c r="F1" s="2549"/>
      <c r="G1" s="2549"/>
      <c r="H1" s="2549"/>
      <c r="I1" s="2549"/>
      <c r="J1" s="2549"/>
      <c r="K1" s="2549"/>
      <c r="L1" s="1471"/>
      <c r="M1" s="1471"/>
    </row>
    <row r="2" spans="1:13" ht="12" customHeight="1" x14ac:dyDescent="0.2">
      <c r="B2" s="2550">
        <f>'Single Audit Cover'!E7</f>
        <v>41057012026</v>
      </c>
      <c r="C2" s="2550"/>
      <c r="D2" s="2550"/>
      <c r="E2" s="2550"/>
      <c r="F2" s="2550"/>
      <c r="G2" s="2550"/>
      <c r="H2" s="2550"/>
      <c r="I2" s="2550"/>
      <c r="J2" s="2550"/>
      <c r="K2" s="2550"/>
      <c r="L2" s="1470"/>
      <c r="M2" s="1469"/>
    </row>
    <row r="3" spans="1:13" ht="10.35" customHeight="1" x14ac:dyDescent="0.2">
      <c r="B3" s="2537" t="s">
        <v>1512</v>
      </c>
      <c r="C3" s="2537"/>
      <c r="D3" s="2537"/>
      <c r="E3" s="2537"/>
      <c r="F3" s="2537"/>
      <c r="G3" s="2537"/>
      <c r="H3" s="2537"/>
      <c r="I3" s="2537"/>
      <c r="J3" s="2537"/>
      <c r="K3" s="2537"/>
      <c r="L3" s="1468"/>
      <c r="M3" s="1468"/>
    </row>
    <row r="4" spans="1:13" ht="14.25" customHeight="1" x14ac:dyDescent="0.2">
      <c r="B4" s="2551" t="str">
        <f>'Single Audit Cover'!A4</f>
        <v>Year Ending June 30, 2017</v>
      </c>
      <c r="C4" s="2551"/>
      <c r="D4" s="2551"/>
      <c r="E4" s="2551"/>
      <c r="F4" s="2551"/>
      <c r="G4" s="2551"/>
      <c r="H4" s="2551"/>
      <c r="I4" s="2551"/>
      <c r="J4" s="2551"/>
      <c r="K4" s="2551"/>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51" t="s">
        <v>1531</v>
      </c>
      <c r="C7" s="2551"/>
      <c r="D7" s="2552"/>
      <c r="E7" s="2552"/>
      <c r="F7" s="2552"/>
      <c r="G7" s="2552"/>
      <c r="H7" s="2552"/>
      <c r="I7" s="2552"/>
      <c r="J7" s="2552"/>
      <c r="K7" s="2552"/>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2023</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48" t="s">
        <v>2188</v>
      </c>
      <c r="C14" s="2548"/>
      <c r="D14" s="2548"/>
      <c r="E14" s="2548"/>
      <c r="F14" s="2548"/>
      <c r="G14" s="2548"/>
      <c r="H14" s="2548"/>
      <c r="I14" s="2548"/>
      <c r="J14" s="2548"/>
      <c r="K14" s="2548"/>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48"/>
      <c r="C17" s="2548"/>
      <c r="D17" s="2548"/>
      <c r="E17" s="2548"/>
      <c r="F17" s="2548"/>
      <c r="G17" s="2548"/>
      <c r="H17" s="2548"/>
      <c r="I17" s="2548"/>
      <c r="J17" s="2548"/>
      <c r="K17" s="2548"/>
      <c r="L17" s="1440"/>
    </row>
    <row r="18" spans="2:12" ht="4.5" customHeight="1" x14ac:dyDescent="0.2">
      <c r="B18" s="1422"/>
      <c r="C18" s="1422"/>
      <c r="L18" s="1440"/>
    </row>
    <row r="19" spans="2:12" s="1370" customFormat="1" ht="13.5" customHeight="1" x14ac:dyDescent="0.2">
      <c r="B19" s="2079" t="s">
        <v>2085</v>
      </c>
      <c r="C19" s="2079"/>
      <c r="D19" s="2080"/>
      <c r="E19" s="2080"/>
      <c r="F19" s="2080"/>
      <c r="G19" s="2081"/>
      <c r="H19" s="2080"/>
      <c r="I19" s="2081"/>
      <c r="J19" s="2080"/>
      <c r="K19" s="2080"/>
      <c r="L19" s="1458"/>
    </row>
    <row r="20" spans="2:12" ht="45.75" customHeight="1" x14ac:dyDescent="0.2">
      <c r="B20" s="2553"/>
      <c r="C20" s="2553"/>
      <c r="D20" s="2548"/>
      <c r="E20" s="2548"/>
      <c r="F20" s="2548"/>
      <c r="G20" s="2548"/>
      <c r="H20" s="2548"/>
      <c r="I20" s="2548"/>
      <c r="J20" s="2548"/>
      <c r="K20" s="2548"/>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48"/>
      <c r="C23" s="2548"/>
      <c r="D23" s="2548"/>
      <c r="E23" s="2548"/>
      <c r="F23" s="2548"/>
      <c r="G23" s="2548"/>
      <c r="H23" s="2548"/>
      <c r="I23" s="2548"/>
      <c r="J23" s="2548"/>
      <c r="K23" s="2548"/>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48"/>
      <c r="C26" s="2548"/>
      <c r="D26" s="2548"/>
      <c r="E26" s="2548"/>
      <c r="F26" s="2548"/>
      <c r="G26" s="2548"/>
      <c r="H26" s="2548"/>
      <c r="I26" s="2548"/>
      <c r="J26" s="2548"/>
      <c r="K26" s="2548"/>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54"/>
      <c r="C29" s="2554"/>
      <c r="D29" s="2548"/>
      <c r="E29" s="2548"/>
      <c r="F29" s="2548"/>
      <c r="G29" s="2548"/>
      <c r="H29" s="2548"/>
      <c r="I29" s="2548"/>
      <c r="J29" s="2548"/>
      <c r="K29" s="254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47"/>
      <c r="C32" s="2547"/>
      <c r="D32" s="2548"/>
      <c r="E32" s="2548"/>
      <c r="F32" s="2548"/>
      <c r="G32" s="2548"/>
      <c r="H32" s="2548"/>
      <c r="I32" s="2548"/>
      <c r="J32" s="2548"/>
      <c r="K32" s="2548"/>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75" right="0.75" top="1" bottom="0.5" header="0.5" footer="0.5"/>
  <pageSetup scale="85" firstPageNumber="41" orientation="portrait" r:id="rId1"/>
  <headerFooter>
    <oddFooter xml:space="preserve">&amp;C&amp;"Times New Roman,Regular"See Independent Auditor's Reports
&amp;P
</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D47" sqref="D47"/>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49" t="str">
        <f>'Single Audit Cover'!A7</f>
        <v>Madison CUSD 12</v>
      </c>
      <c r="C1" s="2559"/>
      <c r="D1" s="2559"/>
      <c r="E1" s="2559"/>
      <c r="F1" s="2559"/>
      <c r="G1" s="2559"/>
      <c r="H1" s="2559"/>
      <c r="I1" s="2559"/>
      <c r="J1" s="1438"/>
    </row>
    <row r="2" spans="2:10" s="1350" customFormat="1" ht="12.75" customHeight="1" x14ac:dyDescent="0.2">
      <c r="B2" s="2550">
        <f>'Single Audit Cover'!E7</f>
        <v>41057012026</v>
      </c>
      <c r="C2" s="2560"/>
      <c r="D2" s="2560"/>
      <c r="E2" s="2560"/>
      <c r="F2" s="2560"/>
      <c r="G2" s="2560"/>
      <c r="H2" s="2560"/>
      <c r="I2" s="2560"/>
      <c r="J2" s="1438"/>
    </row>
    <row r="3" spans="2:10" s="1350" customFormat="1" ht="12.75" customHeight="1" x14ac:dyDescent="0.2">
      <c r="B3" s="2561" t="s">
        <v>1512</v>
      </c>
      <c r="C3" s="2538"/>
      <c r="D3" s="2538"/>
      <c r="E3" s="2538"/>
      <c r="F3" s="2538"/>
      <c r="G3" s="2538"/>
      <c r="H3" s="2538"/>
      <c r="I3" s="2538"/>
      <c r="J3" s="1437"/>
    </row>
    <row r="4" spans="2:10" s="1350" customFormat="1" ht="12.75" customHeight="1" x14ac:dyDescent="0.2">
      <c r="B4" s="2561" t="str">
        <f>'Single Audit Cover'!A4</f>
        <v>Year Ending June 30, 2017</v>
      </c>
      <c r="C4" s="2538"/>
      <c r="D4" s="2538"/>
      <c r="E4" s="2538"/>
      <c r="F4" s="2538"/>
      <c r="G4" s="2538"/>
      <c r="H4" s="2538"/>
      <c r="I4" s="2538"/>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1" t="s">
        <v>1511</v>
      </c>
      <c r="C7" s="2538"/>
      <c r="D7" s="2538"/>
      <c r="E7" s="2538"/>
      <c r="F7" s="2538"/>
      <c r="G7" s="2538"/>
      <c r="H7" s="2538"/>
      <c r="I7" s="253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2" t="s">
        <v>2114</v>
      </c>
      <c r="D11" s="2562"/>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2093</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t="s">
        <v>2093</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2093</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2093</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t="s">
        <v>2093</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3" t="s">
        <v>2115</v>
      </c>
      <c r="E29" s="2563"/>
      <c r="F29" s="2563"/>
      <c r="G29" s="2563"/>
      <c r="H29" s="2563"/>
      <c r="I29" s="2563"/>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1943</v>
      </c>
      <c r="C33" s="1370"/>
      <c r="E33" s="1418"/>
      <c r="F33" s="1355" t="s">
        <v>1031</v>
      </c>
      <c r="G33" s="1418" t="s">
        <v>2093</v>
      </c>
      <c r="H33" s="1355" t="s">
        <v>105</v>
      </c>
    </row>
    <row r="35" spans="2:9" x14ac:dyDescent="0.2">
      <c r="B35" s="2059" t="s">
        <v>2075</v>
      </c>
      <c r="C35" s="1419"/>
      <c r="D35" s="1337"/>
    </row>
    <row r="36" spans="2:9" ht="6" customHeight="1" x14ac:dyDescent="0.2">
      <c r="B36" s="2059"/>
      <c r="C36" s="1419"/>
      <c r="D36" s="1337"/>
    </row>
    <row r="37" spans="2:9" ht="17.25" customHeight="1" x14ac:dyDescent="0.2">
      <c r="B37" s="2060" t="s">
        <v>1500</v>
      </c>
      <c r="C37" s="2564" t="s">
        <v>1499</v>
      </c>
      <c r="D37" s="2565"/>
      <c r="E37" s="2565"/>
      <c r="F37" s="2566"/>
      <c r="G37" s="2564" t="s">
        <v>2076</v>
      </c>
      <c r="H37" s="2565"/>
      <c r="I37" s="2566"/>
    </row>
    <row r="38" spans="2:9" ht="16.5" customHeight="1" x14ac:dyDescent="0.2">
      <c r="B38" s="2061" t="s">
        <v>2144</v>
      </c>
      <c r="C38" s="2567" t="s">
        <v>2118</v>
      </c>
      <c r="D38" s="2568"/>
      <c r="E38" s="2568"/>
      <c r="F38" s="2569"/>
      <c r="G38" s="2570">
        <f>1548+687351</f>
        <v>688899</v>
      </c>
      <c r="H38" s="2571"/>
      <c r="I38" s="2572"/>
    </row>
    <row r="39" spans="2:9" ht="21.75" customHeight="1" x14ac:dyDescent="0.2">
      <c r="B39" s="2061" t="s">
        <v>2189</v>
      </c>
      <c r="C39" s="2555" t="s">
        <v>2190</v>
      </c>
      <c r="D39" s="2556"/>
      <c r="E39" s="2556"/>
      <c r="F39" s="2557"/>
      <c r="G39" s="2558">
        <f>60814+265071+26328+108479+10804+34217</f>
        <v>505713</v>
      </c>
      <c r="H39" s="2558"/>
      <c r="I39" s="2558"/>
    </row>
    <row r="40" spans="2:9" ht="16.5" customHeight="1" x14ac:dyDescent="0.2">
      <c r="B40" s="2061"/>
      <c r="C40" s="2567"/>
      <c r="D40" s="2568"/>
      <c r="E40" s="2568"/>
      <c r="F40" s="2569"/>
      <c r="G40" s="2558"/>
      <c r="H40" s="2558"/>
      <c r="I40" s="2558"/>
    </row>
    <row r="41" spans="2:9" ht="16.5" customHeight="1" x14ac:dyDescent="0.2">
      <c r="B41" s="2061"/>
      <c r="C41" s="2567"/>
      <c r="D41" s="2568"/>
      <c r="E41" s="2568"/>
      <c r="F41" s="2569"/>
      <c r="G41" s="2558"/>
      <c r="H41" s="2558"/>
      <c r="I41" s="2558"/>
    </row>
    <row r="42" spans="2:9" ht="16.5" customHeight="1" x14ac:dyDescent="0.2">
      <c r="B42" s="2061"/>
      <c r="C42" s="2567"/>
      <c r="D42" s="2568"/>
      <c r="E42" s="2568"/>
      <c r="F42" s="2569"/>
      <c r="G42" s="2558"/>
      <c r="H42" s="2558"/>
      <c r="I42" s="2558"/>
    </row>
    <row r="43" spans="2:9" ht="16.5" customHeight="1" x14ac:dyDescent="0.2">
      <c r="B43" s="2061"/>
      <c r="C43" s="2573" t="s">
        <v>2077</v>
      </c>
      <c r="D43" s="2574"/>
      <c r="E43" s="2574"/>
      <c r="F43" s="2575"/>
      <c r="G43" s="2576">
        <f>SUM(G38:I42)</f>
        <v>1194612</v>
      </c>
      <c r="H43" s="2576"/>
      <c r="I43" s="2576"/>
    </row>
    <row r="44" spans="2:9" ht="12.75" customHeight="1" x14ac:dyDescent="0.2"/>
    <row r="45" spans="2:9" ht="12.75" customHeight="1" x14ac:dyDescent="0.2">
      <c r="B45" s="1430" t="s">
        <v>2078</v>
      </c>
      <c r="D45" s="2577">
        <v>1722893</v>
      </c>
      <c r="E45" s="2578"/>
    </row>
    <row r="46" spans="2:9" ht="5.25" customHeight="1" x14ac:dyDescent="0.2">
      <c r="B46" s="2062"/>
      <c r="D46" s="2063"/>
      <c r="E46" s="2064"/>
    </row>
    <row r="47" spans="2:9" ht="12.75" customHeight="1" x14ac:dyDescent="0.2">
      <c r="B47" s="1355" t="s">
        <v>2079</v>
      </c>
      <c r="C47" s="1355"/>
      <c r="D47" s="2065">
        <f>+G43/D45</f>
        <v>0.6933756187993102</v>
      </c>
      <c r="E47" s="2066"/>
      <c r="F47" s="2067"/>
      <c r="I47" s="2068"/>
    </row>
    <row r="48" spans="2:9" ht="9.9499999999999993" customHeight="1" x14ac:dyDescent="0.2"/>
    <row r="49" spans="1:9" x14ac:dyDescent="0.2">
      <c r="B49" s="1358" t="s">
        <v>1498</v>
      </c>
      <c r="C49" s="1370"/>
      <c r="D49" s="1370"/>
      <c r="E49" s="2579">
        <v>750000</v>
      </c>
      <c r="F49" s="2579"/>
      <c r="G49" s="2579"/>
      <c r="H49" s="1404"/>
    </row>
    <row r="51" spans="1:9" ht="13.5" customHeight="1" x14ac:dyDescent="0.2">
      <c r="B51" s="1358" t="s">
        <v>1497</v>
      </c>
      <c r="C51" s="1370"/>
      <c r="E51" s="1418"/>
      <c r="F51" s="1355" t="s">
        <v>1031</v>
      </c>
      <c r="G51" s="1418" t="s">
        <v>2093</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rintOptions horizontalCentered="1"/>
  <pageMargins left="0.75" right="0.75" top="1" bottom="0.5" header="0.5" footer="0.5"/>
  <pageSetup scale="85" firstPageNumber="40" orientation="portrait" r:id="rId1"/>
  <headerFooter>
    <oddFooter xml:space="preserve">&amp;C&amp;"Times New Roman,Regular"See Independent Auditor's Reports
&amp;P
</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9" sqref="B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49" t="str">
        <f>'Single Audit Cover'!A7</f>
        <v>Madison CUSD 12</v>
      </c>
      <c r="C1" s="2549"/>
      <c r="D1" s="2549"/>
      <c r="E1" s="1500"/>
    </row>
    <row r="2" spans="2:5" s="1370" customFormat="1" ht="12.75" customHeight="1" x14ac:dyDescent="0.2">
      <c r="B2" s="2550">
        <f>'Single Audit Cover'!E7</f>
        <v>41057012026</v>
      </c>
      <c r="C2" s="2550"/>
      <c r="D2" s="2550"/>
      <c r="E2" s="1499"/>
    </row>
    <row r="3" spans="2:5" s="1331" customFormat="1" ht="12.75" customHeight="1" x14ac:dyDescent="0.2">
      <c r="B3" s="2537" t="s">
        <v>1561</v>
      </c>
      <c r="C3" s="2537"/>
      <c r="D3" s="2537"/>
      <c r="E3" s="2004"/>
    </row>
    <row r="4" spans="2:5" s="1370" customFormat="1" ht="12.75" customHeight="1" x14ac:dyDescent="0.2">
      <c r="B4" s="2580" t="str">
        <f>'Single Audit Cover'!A4</f>
        <v>Year Ending June 30, 2017</v>
      </c>
      <c r="C4" s="2580"/>
      <c r="D4" s="2580"/>
      <c r="E4" s="1498"/>
    </row>
    <row r="5" spans="2:5" s="1370" customFormat="1" ht="40.15" customHeight="1" x14ac:dyDescent="0.2">
      <c r="B5" s="1687" t="s">
        <v>1902</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t="s">
        <v>2188</v>
      </c>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1946</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rintOptions horizontalCentered="1"/>
  <pageMargins left="0.75" right="0.75" top="1" bottom="0.5" header="0.5" footer="0.5"/>
  <pageSetup scale="90" firstPageNumber="43" orientation="portrait" r:id="rId1"/>
  <headerFooter>
    <oddFooter xml:space="preserve">&amp;C&amp;"Times New Roman,Regular"See Independent Auditor's Reports
&amp;P
</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49" t="str">
        <f>'Single Audit Cover'!A7</f>
        <v>Madison CUSD 12</v>
      </c>
      <c r="C1" s="2549"/>
      <c r="D1" s="2549"/>
      <c r="E1" s="2549"/>
      <c r="F1" s="1490"/>
      <c r="G1" s="1490"/>
      <c r="H1" s="1490"/>
      <c r="I1" s="1490"/>
      <c r="J1" s="1490"/>
      <c r="K1" s="1490"/>
      <c r="L1" s="1490"/>
    </row>
    <row r="2" spans="2:12" ht="13.5" customHeight="1" x14ac:dyDescent="0.2">
      <c r="B2" s="2550">
        <f>'Single Audit Cover'!E7</f>
        <v>41057012026</v>
      </c>
      <c r="C2" s="2550"/>
      <c r="D2" s="2550"/>
      <c r="E2" s="2550"/>
      <c r="F2" s="1489"/>
      <c r="G2" s="1489"/>
      <c r="H2" s="1489"/>
      <c r="I2" s="1489"/>
      <c r="J2" s="1489"/>
      <c r="K2" s="1489"/>
      <c r="L2" s="1489"/>
    </row>
    <row r="3" spans="2:12" ht="13.5" customHeight="1" x14ac:dyDescent="0.2">
      <c r="B3" s="2537" t="s">
        <v>1569</v>
      </c>
      <c r="C3" s="2537"/>
      <c r="D3" s="2537"/>
      <c r="E3" s="2537"/>
      <c r="F3" s="2004"/>
      <c r="G3" s="2004"/>
      <c r="H3" s="2004"/>
      <c r="I3" s="2004"/>
      <c r="J3" s="2004"/>
      <c r="K3" s="2004"/>
      <c r="L3" s="2004"/>
    </row>
    <row r="4" spans="2:12" ht="13.5" customHeight="1" x14ac:dyDescent="0.2">
      <c r="B4" s="2581" t="str">
        <f>'Single Audit Cover'!A4</f>
        <v>Year Ending June 30, 2017</v>
      </c>
      <c r="C4" s="2581"/>
      <c r="D4" s="2581"/>
      <c r="E4" s="258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2023</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54" t="s">
        <v>2188</v>
      </c>
      <c r="C11" s="2554"/>
      <c r="D11" s="2548"/>
      <c r="E11" s="2548"/>
    </row>
    <row r="12" spans="2:12" ht="13.5" customHeight="1" x14ac:dyDescent="0.2">
      <c r="B12" s="1404"/>
      <c r="C12" s="1404"/>
      <c r="D12" s="1404"/>
    </row>
    <row r="13" spans="2:12" ht="13.5" customHeight="1" x14ac:dyDescent="0.2">
      <c r="B13" s="1305" t="s">
        <v>1565</v>
      </c>
      <c r="C13" s="1305"/>
      <c r="D13" s="1404"/>
    </row>
    <row r="14" spans="2:12" ht="76.5" customHeight="1" x14ac:dyDescent="0.2">
      <c r="B14" s="2554"/>
      <c r="C14" s="2554"/>
      <c r="D14" s="2548"/>
      <c r="E14" s="2548"/>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2087</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rintOptions horizontalCentered="1"/>
  <pageMargins left="0.75" right="0.75" top="1" bottom="0.5" header="0.5" footer="0.5"/>
  <pageSetup scale="90" firstPageNumber="44" orientation="portrait" r:id="rId1"/>
  <headerFooter>
    <oddFooter xml:space="preserve">&amp;C&amp;"Times New Roman,Regular"See Independent Auditor's Reports
&amp;P
</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6" sqref="B26:K26"/>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Madison CUSD 12</v>
      </c>
      <c r="C1" s="2582"/>
      <c r="D1" s="2582"/>
      <c r="E1" s="2582"/>
      <c r="F1" s="2582"/>
      <c r="G1" s="2582"/>
      <c r="H1" s="2582"/>
      <c r="I1" s="2582"/>
      <c r="J1" s="2582"/>
      <c r="K1" s="2582"/>
      <c r="L1" s="1490"/>
    </row>
    <row r="2" spans="1:12" ht="12.75" customHeight="1" x14ac:dyDescent="0.2">
      <c r="B2" s="2583">
        <f>'Single Audit Cover'!E7</f>
        <v>41057012026</v>
      </c>
      <c r="C2" s="2583"/>
      <c r="D2" s="2583"/>
      <c r="E2" s="2583"/>
      <c r="F2" s="2583"/>
      <c r="G2" s="2583"/>
      <c r="H2" s="2583"/>
      <c r="I2" s="2583"/>
      <c r="J2" s="2583"/>
      <c r="K2" s="2583"/>
      <c r="L2" s="1489"/>
    </row>
    <row r="3" spans="1:12" ht="12.75" customHeight="1" x14ac:dyDescent="0.2">
      <c r="B3" s="2537" t="s">
        <v>1512</v>
      </c>
      <c r="C3" s="2537"/>
      <c r="D3" s="2537"/>
      <c r="E3" s="2537"/>
      <c r="F3" s="2537"/>
      <c r="G3" s="2537"/>
      <c r="H3" s="2537"/>
      <c r="I3" s="2537"/>
      <c r="J3" s="2537"/>
      <c r="K3" s="2537"/>
      <c r="L3" s="1468"/>
    </row>
    <row r="4" spans="1:12" ht="12.75" customHeight="1" x14ac:dyDescent="0.2">
      <c r="B4" s="2537" t="str">
        <f>'Single Audit Cover'!A4</f>
        <v>Year Ending June 30, 2017</v>
      </c>
      <c r="C4" s="2537"/>
      <c r="D4" s="2537"/>
      <c r="E4" s="2537"/>
      <c r="F4" s="2537"/>
      <c r="G4" s="2537"/>
      <c r="H4" s="2537"/>
      <c r="I4" s="2537"/>
      <c r="J4" s="2537"/>
      <c r="K4" s="2537"/>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2023</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3"/>
      <c r="G12" s="2563"/>
      <c r="H12" s="2563"/>
      <c r="I12" s="2563"/>
      <c r="J12" s="2563"/>
      <c r="K12" s="2563"/>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48"/>
      <c r="C20" s="2548"/>
      <c r="D20" s="2548"/>
      <c r="E20" s="2548"/>
      <c r="F20" s="2548"/>
      <c r="G20" s="2548"/>
      <c r="H20" s="2548"/>
      <c r="I20" s="2548"/>
      <c r="J20" s="2548"/>
      <c r="K20" s="254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48"/>
      <c r="C23" s="2548"/>
      <c r="D23" s="2548"/>
      <c r="E23" s="2548"/>
      <c r="F23" s="2548"/>
      <c r="G23" s="2548"/>
      <c r="H23" s="2548"/>
      <c r="I23" s="2548"/>
      <c r="J23" s="2548"/>
      <c r="K23" s="254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48"/>
      <c r="C26" s="2548"/>
      <c r="D26" s="2548"/>
      <c r="E26" s="2548"/>
      <c r="F26" s="2548"/>
      <c r="G26" s="2548"/>
      <c r="H26" s="2548"/>
      <c r="I26" s="2548"/>
      <c r="J26" s="2548"/>
      <c r="K26" s="254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48"/>
      <c r="C29" s="2548"/>
      <c r="D29" s="2548"/>
      <c r="E29" s="2548"/>
      <c r="F29" s="2548"/>
      <c r="G29" s="2548"/>
      <c r="H29" s="2548"/>
      <c r="I29" s="2548"/>
      <c r="J29" s="2548"/>
      <c r="K29" s="254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48"/>
      <c r="C32" s="2548"/>
      <c r="D32" s="2548"/>
      <c r="E32" s="2548"/>
      <c r="F32" s="2548"/>
      <c r="G32" s="2548"/>
      <c r="H32" s="2548"/>
      <c r="I32" s="2548"/>
      <c r="J32" s="2548"/>
      <c r="K32" s="254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48"/>
      <c r="C35" s="2548"/>
      <c r="D35" s="2548"/>
      <c r="E35" s="2548"/>
      <c r="F35" s="2548"/>
      <c r="G35" s="2548"/>
      <c r="H35" s="2548"/>
      <c r="I35" s="2548"/>
      <c r="J35" s="2548"/>
      <c r="K35" s="254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48"/>
      <c r="C38" s="2548"/>
      <c r="D38" s="2548"/>
      <c r="E38" s="2548"/>
      <c r="F38" s="2548"/>
      <c r="G38" s="2548"/>
      <c r="H38" s="2548"/>
      <c r="I38" s="2548"/>
      <c r="J38" s="2548"/>
      <c r="K38" s="254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48"/>
      <c r="C41" s="2548"/>
      <c r="D41" s="2548"/>
      <c r="E41" s="2548"/>
      <c r="F41" s="2548"/>
      <c r="G41" s="2548"/>
      <c r="H41" s="2548"/>
      <c r="I41" s="2548"/>
      <c r="J41" s="2548"/>
      <c r="K41" s="2548"/>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pageMargins left="0.75" right="0.75" top="1" bottom="0.5" header="0.5" footer="0.5"/>
  <pageSetup scale="83" firstPageNumber="42" orientation="portrait" r:id="rId1"/>
  <headerFooter>
    <oddFooter xml:space="preserve">&amp;C&amp;"Times New Roman,Regular"See Independent Auditor's Reports
&amp;P
</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41057012026</v>
      </c>
    </row>
    <row r="3" spans="1:2" x14ac:dyDescent="0.2">
      <c r="A3" t="s">
        <v>1110</v>
      </c>
      <c r="B3" s="1221" t="str">
        <f>COVER!A15</f>
        <v>MADISON</v>
      </c>
    </row>
    <row r="4" spans="1:2" x14ac:dyDescent="0.2">
      <c r="A4" t="s">
        <v>1166</v>
      </c>
      <c r="B4" s="1221" t="str">
        <f>COVER!A17</f>
        <v>Madison CUSD 12</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No</v>
      </c>
    </row>
    <row r="15" spans="1:2" x14ac:dyDescent="0.2">
      <c r="A15" t="s">
        <v>657</v>
      </c>
      <c r="B15" s="1221" t="str">
        <f>COVER!T23</f>
        <v>060-007219</v>
      </c>
    </row>
    <row r="16" spans="1:2" x14ac:dyDescent="0.2">
      <c r="A16" t="s">
        <v>490</v>
      </c>
      <c r="B16" s="1221" t="str">
        <f>COVER!T13</f>
        <v>DENNIS ROSE &amp; ASSOCIATES, P.C.</v>
      </c>
    </row>
    <row r="17" spans="1:2" x14ac:dyDescent="0.2">
      <c r="A17" t="s">
        <v>1030</v>
      </c>
      <c r="B17" s="1221" t="str">
        <f>COVER!T15</f>
        <v>DENNIS ROSE</v>
      </c>
    </row>
    <row r="18" spans="1:2" x14ac:dyDescent="0.2">
      <c r="A18" t="s">
        <v>1345</v>
      </c>
      <c r="B18" s="1221" t="str">
        <f>COVER!T17</f>
        <v>1904 STATE STREET</v>
      </c>
    </row>
    <row r="19" spans="1:2" x14ac:dyDescent="0.2">
      <c r="A19" t="s">
        <v>1032</v>
      </c>
      <c r="B19" s="1221" t="str">
        <f>COVER!T25</f>
        <v>DROSECPA@DRA-CPA.COM</v>
      </c>
    </row>
    <row r="20" spans="1:2" x14ac:dyDescent="0.2">
      <c r="A20" t="s">
        <v>1033</v>
      </c>
      <c r="B20" s="1221" t="str">
        <f>COVER!T19</f>
        <v>ALTON</v>
      </c>
    </row>
    <row r="21" spans="1:2" x14ac:dyDescent="0.2">
      <c r="A21" t="s">
        <v>558</v>
      </c>
      <c r="B21" s="1221" t="str">
        <f>COVER!X19</f>
        <v>IL</v>
      </c>
    </row>
    <row r="22" spans="1:2" x14ac:dyDescent="0.2">
      <c r="A22" t="s">
        <v>1034</v>
      </c>
      <c r="B22" s="1221">
        <f>COVER!Z19</f>
        <v>62002</v>
      </c>
    </row>
    <row r="23" spans="1:2" x14ac:dyDescent="0.2">
      <c r="A23" t="s">
        <v>1347</v>
      </c>
      <c r="B23" s="1221" t="str">
        <f>COVER!T21</f>
        <v>618-465-4999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7120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7120</v>
      </c>
      <c r="D92" s="13" t="str">
        <f t="shared" si="0"/>
        <v>Error?</v>
      </c>
    </row>
    <row r="93" spans="1:4" x14ac:dyDescent="0.2">
      <c r="A93" s="54">
        <v>32</v>
      </c>
      <c r="B93" s="1221">
        <f>'Assets-Liab 5-6'!C41</f>
        <v>7120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287295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287295</v>
      </c>
      <c r="D123" s="13" t="str">
        <f t="shared" si="0"/>
        <v>Error?</v>
      </c>
    </row>
    <row r="124" spans="1:4" x14ac:dyDescent="0.2">
      <c r="A124" s="54">
        <v>63</v>
      </c>
      <c r="B124" s="1221">
        <f>'Assets-Liab 5-6'!D41</f>
        <v>287295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16887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16887</v>
      </c>
      <c r="D140" s="13" t="str">
        <f t="shared" si="1"/>
        <v>Error?</v>
      </c>
    </row>
    <row r="141" spans="1:4" x14ac:dyDescent="0.2">
      <c r="A141" s="54">
        <v>80</v>
      </c>
      <c r="B141" s="1221">
        <f>'Assets-Liab 5-6'!E41</f>
        <v>16887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39248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39248</v>
      </c>
      <c r="D170" s="13" t="str">
        <f t="shared" si="1"/>
        <v>Error?</v>
      </c>
    </row>
    <row r="171" spans="1:4" x14ac:dyDescent="0.2">
      <c r="A171" s="54">
        <v>110</v>
      </c>
      <c r="B171" s="1221">
        <f>'Assets-Liab 5-6'!F41</f>
        <v>39248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83113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62605</v>
      </c>
      <c r="D189" s="13" t="str">
        <f t="shared" si="1"/>
        <v>Error?</v>
      </c>
    </row>
    <row r="190" spans="1:4" x14ac:dyDescent="0.2">
      <c r="A190" s="54">
        <v>129</v>
      </c>
      <c r="B190" s="1221">
        <f>'Assets-Liab 5-6'!G41</f>
        <v>83113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233604</v>
      </c>
      <c r="D273" s="13" t="str">
        <f t="shared" si="3"/>
        <v>Error?</v>
      </c>
    </row>
    <row r="274" spans="1:4" x14ac:dyDescent="0.2">
      <c r="A274" s="54">
        <v>213</v>
      </c>
      <c r="B274" s="1221">
        <f>'Assets-Liab 5-6'!M17</f>
        <v>9282578</v>
      </c>
      <c r="D274" s="13" t="str">
        <f t="shared" si="3"/>
        <v>Error?</v>
      </c>
    </row>
    <row r="275" spans="1:4" x14ac:dyDescent="0.2">
      <c r="A275" s="54">
        <v>214</v>
      </c>
      <c r="B275" s="1221">
        <f>'Assets-Liab 5-6'!M18</f>
        <v>1038750</v>
      </c>
      <c r="D275" s="13" t="str">
        <f t="shared" si="3"/>
        <v>Error?</v>
      </c>
    </row>
    <row r="276" spans="1:4" x14ac:dyDescent="0.2">
      <c r="A276" s="54">
        <v>215</v>
      </c>
      <c r="B276" s="1221">
        <f>'Assets-Liab 5-6'!M19</f>
        <v>3444646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13999578</v>
      </c>
      <c r="C279" s="13" t="s">
        <v>653</v>
      </c>
      <c r="D279" s="13" t="str">
        <f t="shared" si="3"/>
        <v>Error?</v>
      </c>
    </row>
    <row r="280" spans="1:4" x14ac:dyDescent="0.2">
      <c r="A280" s="54">
        <v>219</v>
      </c>
      <c r="B280" s="1221">
        <f>'Assets-Liab 5-6'!M40</f>
        <v>13999578</v>
      </c>
      <c r="D280" s="13" t="str">
        <f t="shared" si="3"/>
        <v>Error?</v>
      </c>
    </row>
    <row r="281" spans="1:4" x14ac:dyDescent="0.2">
      <c r="A281" s="54">
        <v>220</v>
      </c>
      <c r="B281" s="1221">
        <f>'Assets-Liab 5-6'!M41</f>
        <v>13999578</v>
      </c>
      <c r="C281" s="13" t="s">
        <v>653</v>
      </c>
      <c r="D281" s="13" t="str">
        <f t="shared" si="3"/>
        <v>Error?</v>
      </c>
    </row>
    <row r="282" spans="1:4" x14ac:dyDescent="0.2">
      <c r="A282" s="54">
        <v>221</v>
      </c>
      <c r="B282" s="1221">
        <f>'Assets-Liab 5-6'!N21</f>
        <v>16887</v>
      </c>
      <c r="D282" s="13" t="str">
        <f t="shared" si="3"/>
        <v>Error?</v>
      </c>
    </row>
    <row r="283" spans="1:4" x14ac:dyDescent="0.2">
      <c r="A283" s="54">
        <v>222</v>
      </c>
      <c r="B283" s="1221">
        <f>'Assets-Liab 5-6'!N22</f>
        <v>1383783</v>
      </c>
      <c r="D283" s="13" t="str">
        <f t="shared" si="3"/>
        <v>Error?</v>
      </c>
    </row>
    <row r="284" spans="1:4" x14ac:dyDescent="0.2">
      <c r="A284" s="54">
        <v>223</v>
      </c>
      <c r="B284" s="1221">
        <f>'Assets-Liab 5-6'!N23</f>
        <v>1400670</v>
      </c>
      <c r="C284" s="13" t="s">
        <v>653</v>
      </c>
      <c r="D284" s="13" t="str">
        <f t="shared" si="3"/>
        <v>Error?</v>
      </c>
    </row>
    <row r="285" spans="1:4" x14ac:dyDescent="0.2">
      <c r="A285" s="54">
        <v>224</v>
      </c>
      <c r="B285" s="1221">
        <f>'Assets-Liab 5-6'!N36</f>
        <v>1400670</v>
      </c>
      <c r="D285" s="13" t="str">
        <f t="shared" si="3"/>
        <v>Error?</v>
      </c>
    </row>
    <row r="286" spans="1:4" x14ac:dyDescent="0.2">
      <c r="A286" s="82">
        <v>225</v>
      </c>
      <c r="D286" s="13" t="str">
        <f t="shared" si="3"/>
        <v>OK</v>
      </c>
    </row>
    <row r="287" spans="1:4" x14ac:dyDescent="0.2">
      <c r="A287" s="54">
        <v>226</v>
      </c>
      <c r="B287" s="1221">
        <f>'Assets-Liab 5-6'!N37</f>
        <v>1400670</v>
      </c>
      <c r="C287" s="13" t="s">
        <v>653</v>
      </c>
      <c r="D287" s="13" t="str">
        <f t="shared" si="3"/>
        <v>Error?</v>
      </c>
    </row>
    <row r="288" spans="1:4" x14ac:dyDescent="0.2">
      <c r="A288" s="54">
        <v>227</v>
      </c>
      <c r="B288" s="1221">
        <f>'Assets-Liab 5-6'!N41</f>
        <v>1400670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2058247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43893</v>
      </c>
      <c r="D717" s="13" t="str">
        <f t="shared" si="10"/>
        <v>Error?</v>
      </c>
    </row>
    <row r="718" spans="1:4" x14ac:dyDescent="0.2">
      <c r="A718" s="54">
        <v>657</v>
      </c>
      <c r="B718" s="1221">
        <f>'Expenditures 15-22'!C14</f>
        <v>78099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3488113</v>
      </c>
      <c r="C720" s="13" t="s">
        <v>653</v>
      </c>
      <c r="D720" s="13" t="str">
        <f t="shared" si="10"/>
        <v>Error?</v>
      </c>
    </row>
    <row r="721" spans="1:4" x14ac:dyDescent="0.2">
      <c r="A721" s="54">
        <v>660</v>
      </c>
      <c r="B721" s="1221">
        <f>'Expenditures 15-22'!C36</f>
        <v>44566</v>
      </c>
      <c r="D721" s="13" t="str">
        <f t="shared" si="10"/>
        <v>Error?</v>
      </c>
    </row>
    <row r="722" spans="1:4" x14ac:dyDescent="0.2">
      <c r="A722" s="54">
        <v>661</v>
      </c>
      <c r="B722" s="1221">
        <f>'Expenditures 15-22'!C37</f>
        <v>39032</v>
      </c>
      <c r="D722" s="13" t="str">
        <f t="shared" si="10"/>
        <v>Error?</v>
      </c>
    </row>
    <row r="723" spans="1:4" x14ac:dyDescent="0.2">
      <c r="A723" s="54">
        <v>662</v>
      </c>
      <c r="B723" s="1221">
        <f>'Expenditures 15-22'!C38</f>
        <v>74643</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158241</v>
      </c>
      <c r="C727" s="13" t="s">
        <v>653</v>
      </c>
      <c r="D727" s="13" t="str">
        <f t="shared" si="10"/>
        <v>Error?</v>
      </c>
    </row>
    <row r="728" spans="1:4" x14ac:dyDescent="0.2">
      <c r="A728" s="54">
        <v>667</v>
      </c>
      <c r="B728" s="1221">
        <f>'Expenditures 15-22'!C44</f>
        <v>88859</v>
      </c>
      <c r="D728" s="13" t="str">
        <f t="shared" si="10"/>
        <v>Error?</v>
      </c>
    </row>
    <row r="729" spans="1:4" x14ac:dyDescent="0.2">
      <c r="A729" s="54">
        <v>668</v>
      </c>
      <c r="B729" s="1221">
        <f>'Expenditures 15-22'!C45</f>
        <v>62530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151389</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245597</v>
      </c>
      <c r="D733" s="13" t="str">
        <f t="shared" si="10"/>
        <v>Error?</v>
      </c>
    </row>
    <row r="734" spans="1:4" x14ac:dyDescent="0.2">
      <c r="A734" s="54">
        <v>673</v>
      </c>
      <c r="B734" s="1221">
        <f>'Expenditures 15-22'!C53</f>
        <v>305597</v>
      </c>
      <c r="C734" s="13" t="s">
        <v>653</v>
      </c>
      <c r="D734" s="13" t="str">
        <f t="shared" si="10"/>
        <v>Error?</v>
      </c>
    </row>
    <row r="735" spans="1:4" x14ac:dyDescent="0.2">
      <c r="A735" s="54">
        <v>674</v>
      </c>
      <c r="B735" s="1221">
        <f>'Expenditures 15-22'!C55</f>
        <v>589714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589714</v>
      </c>
      <c r="C737" s="13" t="s">
        <v>653</v>
      </c>
      <c r="D737" s="13" t="str">
        <f t="shared" si="10"/>
        <v>Error?</v>
      </c>
    </row>
    <row r="738" spans="1:4" x14ac:dyDescent="0.2">
      <c r="A738" s="54">
        <v>677</v>
      </c>
      <c r="B738" s="1221">
        <f>'Expenditures 15-22'!C59</f>
        <v>11677</v>
      </c>
      <c r="D738" s="13" t="str">
        <f t="shared" si="10"/>
        <v>Error?</v>
      </c>
    </row>
    <row r="739" spans="1:4" x14ac:dyDescent="0.2">
      <c r="A739" s="54">
        <v>678</v>
      </c>
      <c r="B739" s="1221">
        <f>'Expenditures 15-22'!C60</f>
        <v>62083</v>
      </c>
      <c r="D739" s="13" t="str">
        <f t="shared" si="10"/>
        <v>Error?</v>
      </c>
    </row>
    <row r="740" spans="1:4" x14ac:dyDescent="0.2">
      <c r="A740" s="54">
        <v>679</v>
      </c>
      <c r="B740" s="1221">
        <f>'Expenditures 15-22'!C61</f>
        <v>437398</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168109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679267</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3209</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3209</v>
      </c>
      <c r="C753" s="13" t="s">
        <v>653</v>
      </c>
      <c r="D753" s="13" t="str">
        <f t="shared" si="10"/>
        <v>Error?</v>
      </c>
    </row>
    <row r="754" spans="1:4" x14ac:dyDescent="0.2">
      <c r="A754" s="54">
        <v>693</v>
      </c>
      <c r="B754" s="1221">
        <f>'Expenditures 15-22'!C73</f>
        <v>67614</v>
      </c>
      <c r="D754" s="13" t="str">
        <f t="shared" si="10"/>
        <v>Error?</v>
      </c>
    </row>
    <row r="755" spans="1:4" x14ac:dyDescent="0.2">
      <c r="A755" s="54">
        <v>694</v>
      </c>
      <c r="B755" s="1221">
        <f>'Expenditures 15-22'!C74</f>
        <v>1955031</v>
      </c>
      <c r="C755" s="13" t="s">
        <v>653</v>
      </c>
      <c r="D755" s="13" t="str">
        <f t="shared" si="10"/>
        <v>Error?</v>
      </c>
    </row>
    <row r="756" spans="1:4" x14ac:dyDescent="0.2">
      <c r="A756" s="54">
        <v>695</v>
      </c>
      <c r="B756" s="1221">
        <f>'Expenditures 15-22'!C75</f>
        <v>176347</v>
      </c>
      <c r="D756" s="13" t="str">
        <f t="shared" si="10"/>
        <v>Error?</v>
      </c>
    </row>
    <row r="757" spans="1:4" x14ac:dyDescent="0.2">
      <c r="A757" s="54">
        <v>696</v>
      </c>
      <c r="B757" s="1221">
        <f>'Expenditures 15-22'!C114</f>
        <v>5619491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485705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11924</v>
      </c>
      <c r="D775" s="13" t="str">
        <f t="shared" si="11"/>
        <v>Error?</v>
      </c>
    </row>
    <row r="776" spans="1:4" x14ac:dyDescent="0.2">
      <c r="A776" s="54">
        <v>715</v>
      </c>
      <c r="B776" s="1221">
        <f>'Expenditures 15-22'!D14</f>
        <v>646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813481</v>
      </c>
      <c r="C778" s="13" t="s">
        <v>653</v>
      </c>
      <c r="D778" s="13" t="str">
        <f t="shared" si="11"/>
        <v>Error?</v>
      </c>
    </row>
    <row r="779" spans="1:4" x14ac:dyDescent="0.2">
      <c r="A779" s="54">
        <v>718</v>
      </c>
      <c r="B779" s="1221">
        <f>'Expenditures 15-22'!D36</f>
        <v>10431</v>
      </c>
      <c r="D779" s="13" t="str">
        <f t="shared" si="11"/>
        <v>Error?</v>
      </c>
    </row>
    <row r="780" spans="1:4" x14ac:dyDescent="0.2">
      <c r="A780" s="54">
        <v>719</v>
      </c>
      <c r="B780" s="1221">
        <f>'Expenditures 15-22'!D37</f>
        <v>7409</v>
      </c>
      <c r="D780" s="13" t="str">
        <f t="shared" si="11"/>
        <v>Error?</v>
      </c>
    </row>
    <row r="781" spans="1:4" x14ac:dyDescent="0.2">
      <c r="A781" s="54">
        <v>720</v>
      </c>
      <c r="B781" s="1221">
        <f>'Expenditures 15-22'!D38</f>
        <v>6200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24040</v>
      </c>
      <c r="C785" s="13" t="s">
        <v>653</v>
      </c>
      <c r="D785" s="13" t="str">
        <f t="shared" si="11"/>
        <v>Error?</v>
      </c>
    </row>
    <row r="786" spans="1:4" x14ac:dyDescent="0.2">
      <c r="A786" s="54">
        <v>725</v>
      </c>
      <c r="B786" s="1221">
        <f>'Expenditures 15-22'!D44</f>
        <v>64024</v>
      </c>
      <c r="D786" s="13" t="str">
        <f t="shared" si="11"/>
        <v>Error?</v>
      </c>
    </row>
    <row r="787" spans="1:4" x14ac:dyDescent="0.2">
      <c r="A787" s="54">
        <v>726</v>
      </c>
      <c r="B787" s="1221">
        <f>'Expenditures 15-22'!D45</f>
        <v>3460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67484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51519</v>
      </c>
      <c r="D791" s="13" t="str">
        <f t="shared" si="11"/>
        <v>Error?</v>
      </c>
    </row>
    <row r="792" spans="1:4" x14ac:dyDescent="0.2">
      <c r="A792" s="54">
        <v>731</v>
      </c>
      <c r="B792" s="1221">
        <f>'Expenditures 15-22'!D53</f>
        <v>64696</v>
      </c>
      <c r="C792" s="13" t="s">
        <v>653</v>
      </c>
      <c r="D792" s="13" t="str">
        <f t="shared" si="11"/>
        <v>Error?</v>
      </c>
    </row>
    <row r="793" spans="1:4" x14ac:dyDescent="0.2">
      <c r="A793" s="54">
        <v>732</v>
      </c>
      <c r="B793" s="1221">
        <f>'Expenditures 15-22'!D55</f>
        <v>110748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110748</v>
      </c>
      <c r="C795" s="13" t="s">
        <v>653</v>
      </c>
      <c r="D795" s="13" t="str">
        <f t="shared" si="11"/>
        <v>Error?</v>
      </c>
    </row>
    <row r="796" spans="1:4" x14ac:dyDescent="0.2">
      <c r="A796" s="54">
        <v>735</v>
      </c>
      <c r="B796" s="1221">
        <f>'Expenditures 15-22'!D59</f>
        <v>1852</v>
      </c>
      <c r="D796" s="13" t="str">
        <f t="shared" si="11"/>
        <v>Error?</v>
      </c>
    </row>
    <row r="797" spans="1:4" x14ac:dyDescent="0.2">
      <c r="A797" s="54">
        <v>736</v>
      </c>
      <c r="B797" s="1221">
        <f>'Expenditures 15-22'!D60</f>
        <v>3056</v>
      </c>
      <c r="D797" s="13" t="str">
        <f t="shared" si="11"/>
        <v>Error?</v>
      </c>
    </row>
    <row r="798" spans="1:4" x14ac:dyDescent="0.2">
      <c r="A798" s="54">
        <v>737</v>
      </c>
      <c r="B798" s="1221">
        <f>'Expenditures 15-22'!D61</f>
        <v>52400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30200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87508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1275</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1275</v>
      </c>
      <c r="C811" s="13" t="s">
        <v>653</v>
      </c>
      <c r="D811" s="13" t="str">
        <f t="shared" si="11"/>
        <v>Error?</v>
      </c>
    </row>
    <row r="812" spans="1:4" x14ac:dyDescent="0.2">
      <c r="A812" s="54">
        <v>751</v>
      </c>
      <c r="B812" s="1221">
        <f>'Expenditures 15-22'!D73</f>
        <v>30936</v>
      </c>
      <c r="D812" s="13" t="str">
        <f t="shared" si="11"/>
        <v>Error?</v>
      </c>
    </row>
    <row r="813" spans="1:4" x14ac:dyDescent="0.2">
      <c r="A813" s="54">
        <v>752</v>
      </c>
      <c r="B813" s="1221">
        <f>'Expenditures 15-22'!D74</f>
        <v>386687</v>
      </c>
      <c r="C813" s="13" t="s">
        <v>653</v>
      </c>
      <c r="D813" s="13" t="str">
        <f t="shared" si="11"/>
        <v>Error?</v>
      </c>
    </row>
    <row r="814" spans="1:4" x14ac:dyDescent="0.2">
      <c r="A814" s="54">
        <v>753</v>
      </c>
      <c r="B814" s="1221">
        <f>'Expenditures 15-22'!D75</f>
        <v>25757</v>
      </c>
      <c r="D814" s="13" t="str">
        <f t="shared" si="11"/>
        <v>Error?</v>
      </c>
    </row>
    <row r="815" spans="1:4" x14ac:dyDescent="0.2">
      <c r="A815" s="54">
        <v>754</v>
      </c>
      <c r="B815" s="1221">
        <f>'Expenditures 15-22'!D114</f>
        <v>1225925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33776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5573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62232</v>
      </c>
      <c r="C836" s="13" t="s">
        <v>653</v>
      </c>
      <c r="D836" s="13" t="str">
        <f t="shared" si="12"/>
        <v>Error?</v>
      </c>
    </row>
    <row r="837" spans="1:4" x14ac:dyDescent="0.2">
      <c r="A837" s="54">
        <v>776</v>
      </c>
      <c r="B837" s="1221">
        <f>'Expenditures 15-22'!E36</f>
        <v>220</v>
      </c>
      <c r="D837" s="13" t="str">
        <f t="shared" si="12"/>
        <v>Error?</v>
      </c>
    </row>
    <row r="838" spans="1:4" x14ac:dyDescent="0.2">
      <c r="A838" s="54">
        <v>777</v>
      </c>
      <c r="B838" s="1221">
        <f>'Expenditures 15-22'!E37</f>
        <v>1096</v>
      </c>
      <c r="D838" s="13" t="str">
        <f t="shared" si="12"/>
        <v>Error?</v>
      </c>
    </row>
    <row r="839" spans="1:4" x14ac:dyDescent="0.2">
      <c r="A839" s="54">
        <v>778</v>
      </c>
      <c r="B839" s="1221">
        <f>'Expenditures 15-22'!E38</f>
        <v>7588</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8904</v>
      </c>
      <c r="C843" s="13" t="s">
        <v>653</v>
      </c>
      <c r="D843" s="13" t="str">
        <f t="shared" si="12"/>
        <v>Error?</v>
      </c>
    </row>
    <row r="844" spans="1:4" x14ac:dyDescent="0.2">
      <c r="A844" s="54">
        <v>783</v>
      </c>
      <c r="B844" s="1221">
        <f>'Expenditures 15-22'!E44</f>
        <v>164838</v>
      </c>
      <c r="D844" s="13" t="str">
        <f t="shared" si="12"/>
        <v>Error?</v>
      </c>
    </row>
    <row r="845" spans="1:4" x14ac:dyDescent="0.2">
      <c r="A845" s="54">
        <v>784</v>
      </c>
      <c r="B845" s="1221">
        <f>'Expenditures 15-22'!E45</f>
        <v>4820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169658</v>
      </c>
      <c r="C847" s="13" t="s">
        <v>653</v>
      </c>
      <c r="D847" s="13" t="str">
        <f t="shared" si="12"/>
        <v>Error?</v>
      </c>
    </row>
    <row r="848" spans="1:4" x14ac:dyDescent="0.2">
      <c r="A848" s="54">
        <v>787</v>
      </c>
      <c r="B848" s="1221">
        <f>'Expenditures 15-22'!E49</f>
        <v>104516</v>
      </c>
      <c r="D848" s="13" t="str">
        <f t="shared" si="12"/>
        <v>Error?</v>
      </c>
    </row>
    <row r="849" spans="1:4" x14ac:dyDescent="0.2">
      <c r="A849" s="54">
        <v>788</v>
      </c>
      <c r="B849" s="1221">
        <f>'Expenditures 15-22'!E50</f>
        <v>31267</v>
      </c>
      <c r="D849" s="13" t="str">
        <f t="shared" si="12"/>
        <v>Error?</v>
      </c>
    </row>
    <row r="850" spans="1:4" x14ac:dyDescent="0.2">
      <c r="A850" s="54">
        <v>789</v>
      </c>
      <c r="B850" s="1221">
        <f>'Expenditures 15-22'!E53</f>
        <v>218692</v>
      </c>
      <c r="C850" s="13" t="s">
        <v>653</v>
      </c>
      <c r="D850" s="13" t="str">
        <f t="shared" si="12"/>
        <v>Error?</v>
      </c>
    </row>
    <row r="851" spans="1:4" x14ac:dyDescent="0.2">
      <c r="A851" s="54">
        <v>790</v>
      </c>
      <c r="B851" s="1221">
        <f>'Expenditures 15-22'!E55</f>
        <v>23369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23369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43261</v>
      </c>
      <c r="D855" s="13" t="str">
        <f t="shared" si="12"/>
        <v>Error?</v>
      </c>
    </row>
    <row r="856" spans="1:4" x14ac:dyDescent="0.2">
      <c r="A856" s="54">
        <v>795</v>
      </c>
      <c r="B856" s="1221">
        <f>'Expenditures 15-22'!E61</f>
        <v>2486</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1651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47398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2948</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2948</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470969</v>
      </c>
      <c r="C871" s="13" t="s">
        <v>653</v>
      </c>
      <c r="D871" s="13" t="str">
        <f t="shared" si="12"/>
        <v>Error?</v>
      </c>
    </row>
    <row r="872" spans="1:4" x14ac:dyDescent="0.2">
      <c r="A872" s="54">
        <v>811</v>
      </c>
      <c r="B872" s="1221">
        <f>'Expenditures 15-22'!E75</f>
        <v>10107</v>
      </c>
      <c r="D872" s="13" t="str">
        <f t="shared" si="12"/>
        <v>Error?</v>
      </c>
    </row>
    <row r="873" spans="1:4" x14ac:dyDescent="0.2">
      <c r="A873" s="54">
        <v>812</v>
      </c>
      <c r="B873" s="1221">
        <f>'Expenditures 15-22'!E114</f>
        <v>617381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59023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22462</v>
      </c>
      <c r="D891" s="13" t="str">
        <f t="shared" si="12"/>
        <v>Error?</v>
      </c>
    </row>
    <row r="892" spans="1:4" x14ac:dyDescent="0.2">
      <c r="A892" s="54">
        <v>831</v>
      </c>
      <c r="B892" s="1221">
        <f>'Expenditures 15-22'!F14</f>
        <v>14957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254442</v>
      </c>
      <c r="C894" s="13" t="s">
        <v>653</v>
      </c>
      <c r="D894" s="13" t="str">
        <f t="shared" si="12"/>
        <v>Error?</v>
      </c>
    </row>
    <row r="895" spans="1:4" x14ac:dyDescent="0.2">
      <c r="A895" s="54">
        <v>834</v>
      </c>
      <c r="B895" s="1221">
        <f>'Expenditures 15-22'!F36</f>
        <v>16</v>
      </c>
      <c r="D895" s="13" t="str">
        <f t="shared" ref="D895:D958" si="13">IF(ISBLANK(B895),"OK",IF(A895-B895=0,"OK","Error?"))</f>
        <v>Error?</v>
      </c>
    </row>
    <row r="896" spans="1:4" x14ac:dyDescent="0.2">
      <c r="A896" s="54">
        <v>835</v>
      </c>
      <c r="B896" s="1221">
        <f>'Expenditures 15-22'!F37</f>
        <v>12</v>
      </c>
      <c r="D896" s="13" t="str">
        <f t="shared" si="13"/>
        <v>Error?</v>
      </c>
    </row>
    <row r="897" spans="1:4" x14ac:dyDescent="0.2">
      <c r="A897" s="54">
        <v>836</v>
      </c>
      <c r="B897" s="1221">
        <f>'Expenditures 15-22'!F38</f>
        <v>3388</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3416</v>
      </c>
      <c r="C901" s="13" t="s">
        <v>653</v>
      </c>
      <c r="D901" s="13" t="str">
        <f t="shared" si="13"/>
        <v>Error?</v>
      </c>
    </row>
    <row r="902" spans="1:4" x14ac:dyDescent="0.2">
      <c r="A902" s="54">
        <v>841</v>
      </c>
      <c r="B902" s="1221">
        <f>'Expenditures 15-22'!F44</f>
        <v>33217</v>
      </c>
      <c r="D902" s="13" t="str">
        <f t="shared" si="13"/>
        <v>Error?</v>
      </c>
    </row>
    <row r="903" spans="1:4" x14ac:dyDescent="0.2">
      <c r="A903" s="54">
        <v>842</v>
      </c>
      <c r="B903" s="1221">
        <f>'Expenditures 15-22'!F45</f>
        <v>4568</v>
      </c>
      <c r="D903" s="13" t="str">
        <f t="shared" si="13"/>
        <v>Error?</v>
      </c>
    </row>
    <row r="904" spans="1:4" x14ac:dyDescent="0.2">
      <c r="A904" s="54">
        <v>843</v>
      </c>
      <c r="B904" s="1221">
        <f>'Expenditures 15-22'!F46</f>
        <v>879</v>
      </c>
      <c r="D904" s="13" t="str">
        <f t="shared" si="13"/>
        <v>Error?</v>
      </c>
    </row>
    <row r="905" spans="1:4" x14ac:dyDescent="0.2">
      <c r="A905" s="54">
        <v>844</v>
      </c>
      <c r="B905" s="1221">
        <f>'Expenditures 15-22'!F47</f>
        <v>38664</v>
      </c>
      <c r="C905" s="13" t="s">
        <v>653</v>
      </c>
      <c r="D905" s="13" t="str">
        <f t="shared" si="13"/>
        <v>Error?</v>
      </c>
    </row>
    <row r="906" spans="1:4" x14ac:dyDescent="0.2">
      <c r="A906" s="54">
        <v>845</v>
      </c>
      <c r="B906" s="1221">
        <f>'Expenditures 15-22'!F49</f>
        <v>1296</v>
      </c>
      <c r="D906" s="13" t="str">
        <f t="shared" si="13"/>
        <v>Error?</v>
      </c>
    </row>
    <row r="907" spans="1:4" x14ac:dyDescent="0.2">
      <c r="A907" s="54">
        <v>846</v>
      </c>
      <c r="B907" s="1221">
        <f>'Expenditures 15-22'!F50</f>
        <v>17294</v>
      </c>
      <c r="D907" s="13" t="str">
        <f t="shared" si="13"/>
        <v>Error?</v>
      </c>
    </row>
    <row r="908" spans="1:4" x14ac:dyDescent="0.2">
      <c r="A908" s="54">
        <v>847</v>
      </c>
      <c r="B908" s="1221">
        <f>'Expenditures 15-22'!F53</f>
        <v>19021</v>
      </c>
      <c r="C908" s="13" t="s">
        <v>653</v>
      </c>
      <c r="D908" s="13" t="str">
        <f t="shared" si="13"/>
        <v>Error?</v>
      </c>
    </row>
    <row r="909" spans="1:4" x14ac:dyDescent="0.2">
      <c r="A909" s="54">
        <v>848</v>
      </c>
      <c r="B909" s="1221">
        <f>'Expenditures 15-22'!F55</f>
        <v>6098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6098</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2999</v>
      </c>
      <c r="D913" s="13" t="str">
        <f t="shared" si="13"/>
        <v>Error?</v>
      </c>
    </row>
    <row r="914" spans="1:4" x14ac:dyDescent="0.2">
      <c r="A914" s="54">
        <v>853</v>
      </c>
      <c r="B914" s="1221">
        <f>'Expenditures 15-22'!F61</f>
        <v>350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294369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297718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1289</v>
      </c>
      <c r="D928" s="13" t="str">
        <f t="shared" si="13"/>
        <v>Error?</v>
      </c>
    </row>
    <row r="929" spans="1:4" x14ac:dyDescent="0.2">
      <c r="A929" s="54">
        <v>868</v>
      </c>
      <c r="B929" s="1221">
        <f>'Expenditures 15-22'!F74</f>
        <v>366206</v>
      </c>
      <c r="C929" s="13" t="s">
        <v>653</v>
      </c>
      <c r="D929" s="13" t="str">
        <f t="shared" si="13"/>
        <v>Error?</v>
      </c>
    </row>
    <row r="930" spans="1:4" x14ac:dyDescent="0.2">
      <c r="A930" s="54">
        <v>869</v>
      </c>
      <c r="B930" s="1221">
        <f>'Expenditures 15-22'!F75</f>
        <v>26743</v>
      </c>
      <c r="D930" s="13" t="str">
        <f t="shared" si="13"/>
        <v>Error?</v>
      </c>
    </row>
    <row r="931" spans="1:4" x14ac:dyDescent="0.2">
      <c r="A931" s="54">
        <v>870</v>
      </c>
      <c r="B931" s="1221">
        <f>'Expenditures 15-22'!F114</f>
        <v>647391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46878</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432</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68781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111319</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111319</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929</v>
      </c>
      <c r="D965" s="13" t="str">
        <f t="shared" si="14"/>
        <v>Error?</v>
      </c>
    </row>
    <row r="966" spans="1:4" x14ac:dyDescent="0.2">
      <c r="A966" s="54">
        <v>905</v>
      </c>
      <c r="B966" s="1221">
        <f>'Expenditures 15-22'!G53</f>
        <v>929</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613</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929</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1542</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113790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182571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3478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447952</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16276</v>
      </c>
      <c r="D1022" s="13" t="str">
        <f t="shared" si="14"/>
        <v>Error?</v>
      </c>
    </row>
    <row r="1023" spans="1:4" x14ac:dyDescent="0.2">
      <c r="A1023" s="54">
        <v>962</v>
      </c>
      <c r="B1023" s="1221">
        <f>'Expenditures 15-22'!H50</f>
        <v>999</v>
      </c>
      <c r="D1023" s="13" t="str">
        <f t="shared" ref="D1023:D1086" si="15">IF(ISBLANK(B1023),"OK",IF(A1023-B1023=0,"OK","Error?"))</f>
        <v>Error?</v>
      </c>
    </row>
    <row r="1024" spans="1:4" x14ac:dyDescent="0.2">
      <c r="A1024" s="54">
        <v>963</v>
      </c>
      <c r="B1024" s="1221">
        <f>'Expenditures 15-22'!H53</f>
        <v>17275</v>
      </c>
      <c r="C1024" s="13" t="s">
        <v>653</v>
      </c>
      <c r="D1024" s="13" t="str">
        <f t="shared" si="15"/>
        <v>Error?</v>
      </c>
    </row>
    <row r="1025" spans="1:4" x14ac:dyDescent="0.2">
      <c r="A1025" s="54">
        <v>964</v>
      </c>
      <c r="B1025" s="1221">
        <f>'Expenditures 15-22'!H55</f>
        <v>1218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1218</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18493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161709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628154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2683629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78279</v>
      </c>
      <c r="C1105" s="13" t="s">
        <v>653</v>
      </c>
      <c r="D1105" s="13" t="str">
        <f t="shared" si="16"/>
        <v>Error?</v>
      </c>
    </row>
    <row r="1106" spans="1:4" x14ac:dyDescent="0.2">
      <c r="A1106" s="54">
        <v>1045</v>
      </c>
      <c r="B1106" s="1221">
        <f>'Expenditures 15-22'!K14</f>
        <v>103185</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5135001</v>
      </c>
      <c r="C1108" s="13" t="s">
        <v>653</v>
      </c>
      <c r="D1108" s="13" t="str">
        <f t="shared" si="16"/>
        <v>Error?</v>
      </c>
    </row>
    <row r="1109" spans="1:4" x14ac:dyDescent="0.2">
      <c r="A1109" s="54">
        <v>1048</v>
      </c>
      <c r="B1109" s="1221">
        <f>'Expenditures 15-22'!K36</f>
        <v>55233</v>
      </c>
      <c r="C1109" s="13" t="s">
        <v>653</v>
      </c>
      <c r="D1109" s="13" t="str">
        <f t="shared" si="16"/>
        <v>Error?</v>
      </c>
    </row>
    <row r="1110" spans="1:4" x14ac:dyDescent="0.2">
      <c r="A1110" s="54">
        <v>1049</v>
      </c>
      <c r="B1110" s="1221">
        <f>'Expenditures 15-22'!K37</f>
        <v>47549</v>
      </c>
      <c r="C1110" s="13" t="s">
        <v>653</v>
      </c>
      <c r="D1110" s="13" t="str">
        <f t="shared" si="16"/>
        <v>Error?</v>
      </c>
    </row>
    <row r="1111" spans="1:4" x14ac:dyDescent="0.2">
      <c r="A1111" s="54">
        <v>1050</v>
      </c>
      <c r="B1111" s="1221">
        <f>'Expenditures 15-22'!K38</f>
        <v>91819</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194601</v>
      </c>
      <c r="C1115" s="13" t="s">
        <v>653</v>
      </c>
      <c r="D1115" s="13" t="str">
        <f t="shared" si="16"/>
        <v>Error?</v>
      </c>
    </row>
    <row r="1116" spans="1:4" x14ac:dyDescent="0.2">
      <c r="A1116" s="54">
        <v>1055</v>
      </c>
      <c r="B1116" s="1221">
        <f>'Expenditures 15-22'!K44</f>
        <v>350938</v>
      </c>
      <c r="C1116" s="13" t="s">
        <v>653</v>
      </c>
      <c r="D1116" s="13" t="str">
        <f t="shared" si="16"/>
        <v>Error?</v>
      </c>
    </row>
    <row r="1117" spans="1:4" x14ac:dyDescent="0.2">
      <c r="A1117" s="54">
        <v>1056</v>
      </c>
      <c r="B1117" s="1221">
        <f>'Expenditures 15-22'!K45</f>
        <v>186697</v>
      </c>
      <c r="C1117" s="13" t="s">
        <v>653</v>
      </c>
      <c r="D1117" s="13" t="str">
        <f t="shared" si="16"/>
        <v>Error?</v>
      </c>
    </row>
    <row r="1118" spans="1:4" x14ac:dyDescent="0.2">
      <c r="A1118" s="54">
        <v>1057</v>
      </c>
      <c r="B1118" s="1221">
        <f>'Expenditures 15-22'!K46</f>
        <v>879</v>
      </c>
      <c r="C1118" s="13" t="s">
        <v>653</v>
      </c>
      <c r="D1118" s="13" t="str">
        <f t="shared" si="16"/>
        <v>Error?</v>
      </c>
    </row>
    <row r="1119" spans="1:4" x14ac:dyDescent="0.2">
      <c r="A1119" s="54">
        <v>1058</v>
      </c>
      <c r="B1119" s="1221">
        <f>'Expenditures 15-22'!K47</f>
        <v>538514</v>
      </c>
      <c r="C1119" s="13" t="s">
        <v>653</v>
      </c>
      <c r="D1119" s="13" t="str">
        <f t="shared" si="16"/>
        <v>Error?</v>
      </c>
    </row>
    <row r="1120" spans="1:4" x14ac:dyDescent="0.2">
      <c r="A1120" s="54">
        <v>1059</v>
      </c>
      <c r="B1120" s="1221">
        <f>'Expenditures 15-22'!K49</f>
        <v>122088</v>
      </c>
      <c r="C1120" s="13" t="s">
        <v>653</v>
      </c>
      <c r="D1120" s="13" t="str">
        <f t="shared" si="16"/>
        <v>Error?</v>
      </c>
    </row>
    <row r="1121" spans="1:4" x14ac:dyDescent="0.2">
      <c r="A1121" s="54">
        <v>1060</v>
      </c>
      <c r="B1121" s="1221">
        <f>'Expenditures 15-22'!K50</f>
        <v>347605</v>
      </c>
      <c r="C1121" s="13" t="s">
        <v>653</v>
      </c>
      <c r="D1121" s="13" t="str">
        <f t="shared" si="16"/>
        <v>Error?</v>
      </c>
    </row>
    <row r="1122" spans="1:4" x14ac:dyDescent="0.2">
      <c r="A1122" s="54">
        <v>1061</v>
      </c>
      <c r="B1122" s="1221">
        <f>'Expenditures 15-22'!K53</f>
        <v>626210</v>
      </c>
      <c r="C1122" s="13" t="s">
        <v>653</v>
      </c>
      <c r="D1122" s="13" t="str">
        <f t="shared" si="16"/>
        <v>Error?</v>
      </c>
    </row>
    <row r="1123" spans="1:4" x14ac:dyDescent="0.2">
      <c r="A1123" s="54">
        <v>1062</v>
      </c>
      <c r="B1123" s="1221">
        <f>'Expenditures 15-22'!K55</f>
        <v>731147</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731147</v>
      </c>
      <c r="C1125" s="13" t="s">
        <v>653</v>
      </c>
      <c r="D1125" s="13" t="str">
        <f t="shared" si="16"/>
        <v>Error?</v>
      </c>
    </row>
    <row r="1126" spans="1:4" x14ac:dyDescent="0.2">
      <c r="A1126" s="54">
        <v>1065</v>
      </c>
      <c r="B1126" s="1221">
        <f>'Expenditures 15-22'!K59</f>
        <v>13529</v>
      </c>
      <c r="C1126" s="13" t="s">
        <v>653</v>
      </c>
      <c r="D1126" s="13" t="str">
        <f t="shared" si="16"/>
        <v>Error?</v>
      </c>
    </row>
    <row r="1127" spans="1:4" x14ac:dyDescent="0.2">
      <c r="A1127" s="54">
        <v>1066</v>
      </c>
      <c r="B1127" s="1221">
        <f>'Expenditures 15-22'!K60</f>
        <v>112012</v>
      </c>
      <c r="C1127" s="13" t="s">
        <v>653</v>
      </c>
      <c r="D1127" s="13" t="str">
        <f t="shared" si="16"/>
        <v>Error?</v>
      </c>
    </row>
    <row r="1128" spans="1:4" x14ac:dyDescent="0.2">
      <c r="A1128" s="54">
        <v>1067</v>
      </c>
      <c r="B1128" s="1221">
        <f>'Expenditures 15-22'!K61</f>
        <v>492634</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495258</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1113433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7432</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7432</v>
      </c>
      <c r="C1141" s="13" t="s">
        <v>653</v>
      </c>
      <c r="D1141" s="13" t="str">
        <f t="shared" si="16"/>
        <v>Error?</v>
      </c>
    </row>
    <row r="1142" spans="1:4" x14ac:dyDescent="0.2">
      <c r="A1142" s="54">
        <v>1081</v>
      </c>
      <c r="B1142" s="1221">
        <f>'Expenditures 15-22'!K73</f>
        <v>99839</v>
      </c>
      <c r="C1142" s="13" t="s">
        <v>653</v>
      </c>
      <c r="D1142" s="13" t="str">
        <f t="shared" si="16"/>
        <v>Error?</v>
      </c>
    </row>
    <row r="1143" spans="1:4" x14ac:dyDescent="0.2">
      <c r="A1143" s="54">
        <v>1082</v>
      </c>
      <c r="B1143" s="1221">
        <f>'Expenditures 15-22'!K74</f>
        <v>3311176</v>
      </c>
      <c r="C1143" s="13" t="s">
        <v>653</v>
      </c>
      <c r="D1143" s="13" t="str">
        <f t="shared" si="16"/>
        <v>Error?</v>
      </c>
    </row>
    <row r="1144" spans="1:4" x14ac:dyDescent="0.2">
      <c r="A1144" s="54">
        <v>1083</v>
      </c>
      <c r="B1144" s="1221">
        <f>'Expenditures 15-22'!K75</f>
        <v>238954</v>
      </c>
      <c r="C1144" s="13" t="s">
        <v>653</v>
      </c>
      <c r="D1144" s="13" t="str">
        <f t="shared" si="16"/>
        <v>Error?</v>
      </c>
    </row>
    <row r="1145" spans="1:4" x14ac:dyDescent="0.2">
      <c r="A1145" s="54">
        <v>1084</v>
      </c>
      <c r="B1145" s="1221">
        <f>'Expenditures 15-22'!K102</f>
        <v>235782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8920913</v>
      </c>
      <c r="C1152" s="13" t="s">
        <v>653</v>
      </c>
      <c r="D1152" s="13" t="str">
        <f t="shared" si="17"/>
        <v>Error?</v>
      </c>
    </row>
    <row r="1153" spans="1:4" x14ac:dyDescent="0.2">
      <c r="A1153" s="54">
        <v>1092</v>
      </c>
      <c r="B1153" s="1221">
        <f>'Expenditures 15-22'!K115</f>
        <v>-819132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211876</v>
      </c>
      <c r="D1237" s="13" t="str">
        <f t="shared" si="18"/>
        <v>Error?</v>
      </c>
    </row>
    <row r="1238" spans="1:4" x14ac:dyDescent="0.2">
      <c r="A1238" s="82">
        <v>1177</v>
      </c>
      <c r="D1238" s="13" t="str">
        <f t="shared" si="18"/>
        <v>OK</v>
      </c>
    </row>
    <row r="1239" spans="1:4" x14ac:dyDescent="0.2">
      <c r="A1239" s="54">
        <v>1178</v>
      </c>
      <c r="B1239" s="1221">
        <f>'Expenditures 15-22'!E127</f>
        <v>211876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211876</v>
      </c>
      <c r="C1241" s="13" t="s">
        <v>653</v>
      </c>
      <c r="D1241" s="13" t="str">
        <f t="shared" si="18"/>
        <v>Error?</v>
      </c>
    </row>
    <row r="1242" spans="1:4" x14ac:dyDescent="0.2">
      <c r="A1242" s="54">
        <v>1181</v>
      </c>
      <c r="B1242" s="1221">
        <f>'Expenditures 15-22'!E150</f>
        <v>211876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49</v>
      </c>
      <c r="D1244" s="13" t="str">
        <f t="shared" si="18"/>
        <v>Error?</v>
      </c>
    </row>
    <row r="1245" spans="1:4" x14ac:dyDescent="0.2">
      <c r="A1245" s="54">
        <v>1184</v>
      </c>
      <c r="B1245" s="1221">
        <f>'Expenditures 15-22'!F124</f>
        <v>199895</v>
      </c>
      <c r="D1245" s="13" t="str">
        <f t="shared" si="18"/>
        <v>Error?</v>
      </c>
    </row>
    <row r="1246" spans="1:4" x14ac:dyDescent="0.2">
      <c r="A1246" s="82">
        <v>1185</v>
      </c>
      <c r="D1246" s="13" t="str">
        <f t="shared" si="18"/>
        <v>OK</v>
      </c>
    </row>
    <row r="1247" spans="1:4" x14ac:dyDescent="0.2">
      <c r="A1247" s="54">
        <v>1186</v>
      </c>
      <c r="B1247" s="1221">
        <f>'Expenditures 15-22'!F127</f>
        <v>199944</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199944</v>
      </c>
      <c r="C1249" s="13" t="s">
        <v>653</v>
      </c>
      <c r="D1249" s="13" t="str">
        <f t="shared" si="18"/>
        <v>Error?</v>
      </c>
    </row>
    <row r="1250" spans="1:4" x14ac:dyDescent="0.2">
      <c r="A1250" s="54">
        <v>1189</v>
      </c>
      <c r="B1250" s="1221">
        <f>'Expenditures 15-22'!F150</f>
        <v>199944</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207907</v>
      </c>
      <c r="D1252" s="13" t="str">
        <f t="shared" si="18"/>
        <v>Error?</v>
      </c>
    </row>
    <row r="1253" spans="1:4" x14ac:dyDescent="0.2">
      <c r="A1253" s="54">
        <v>1192</v>
      </c>
      <c r="B1253" s="1221">
        <f>'Expenditures 15-22'!G124</f>
        <v>338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208245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208245</v>
      </c>
      <c r="C1258" s="13" t="s">
        <v>653</v>
      </c>
      <c r="D1258" s="13" t="str">
        <f t="shared" si="18"/>
        <v>Error?</v>
      </c>
    </row>
    <row r="1259" spans="1:4" x14ac:dyDescent="0.2">
      <c r="A1259" s="54">
        <v>1198</v>
      </c>
      <c r="B1259" s="1221">
        <f>'Expenditures 15-22'!G150</f>
        <v>208245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207956</v>
      </c>
      <c r="C1275" s="13" t="s">
        <v>653</v>
      </c>
      <c r="D1275" s="13" t="str">
        <f t="shared" si="18"/>
        <v>Error?</v>
      </c>
    </row>
    <row r="1276" spans="1:4" x14ac:dyDescent="0.2">
      <c r="A1276" s="54">
        <v>1215</v>
      </c>
      <c r="B1276" s="1221">
        <f>'Expenditures 15-22'!K124</f>
        <v>412109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620065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620065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620065</v>
      </c>
      <c r="C1288" s="13" t="s">
        <v>653</v>
      </c>
      <c r="D1288" s="13" t="str">
        <f t="shared" si="19"/>
        <v>Error?</v>
      </c>
    </row>
    <row r="1289" spans="1:4" x14ac:dyDescent="0.2">
      <c r="A1289" s="54">
        <v>1228</v>
      </c>
      <c r="B1289" s="1221">
        <f>'Expenditures 15-22'!K151</f>
        <v>-17865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40051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461176</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501227</v>
      </c>
      <c r="C1317" s="13" t="s">
        <v>653</v>
      </c>
      <c r="D1317" s="13" t="str">
        <f t="shared" si="19"/>
        <v>Error?</v>
      </c>
    </row>
    <row r="1318" spans="1:4" x14ac:dyDescent="0.2">
      <c r="A1318" s="54">
        <v>1257</v>
      </c>
      <c r="B1318" s="1221">
        <f>'Expenditures 15-22'!H168</f>
        <v>501227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40051</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461176</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501227</v>
      </c>
      <c r="C1331" s="13" t="s">
        <v>653</v>
      </c>
      <c r="D1331" s="13" t="str">
        <f t="shared" si="19"/>
        <v>Error?</v>
      </c>
    </row>
    <row r="1332" spans="1:4" x14ac:dyDescent="0.2">
      <c r="A1332" s="54">
        <v>1271</v>
      </c>
      <c r="B1332" s="1221">
        <f>'Expenditures 15-22'!K168</f>
        <v>501227</v>
      </c>
      <c r="C1332" s="13" t="s">
        <v>653</v>
      </c>
      <c r="D1332" s="13" t="str">
        <f t="shared" si="19"/>
        <v>Error?</v>
      </c>
    </row>
    <row r="1333" spans="1:4" x14ac:dyDescent="0.2">
      <c r="A1333" s="54">
        <v>1272</v>
      </c>
      <c r="B1333" s="1221">
        <f>'Expenditures 15-22'!K169</f>
        <v>-101180</v>
      </c>
      <c r="C1333" s="13" t="s">
        <v>653</v>
      </c>
      <c r="D1333" s="13" t="str">
        <f t="shared" si="19"/>
        <v>Error?</v>
      </c>
    </row>
    <row r="1334" spans="1:4" x14ac:dyDescent="0.2">
      <c r="A1334" s="82">
        <v>1273</v>
      </c>
      <c r="D1334" s="13" t="str">
        <f t="shared" si="19"/>
        <v>OK</v>
      </c>
    </row>
    <row r="1335" spans="1:4" x14ac:dyDescent="0.2">
      <c r="A1335" s="54">
        <v>1274</v>
      </c>
      <c r="B1335" s="1221">
        <f>'Expenditures 15-22'!C176</f>
        <v>127844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127844</v>
      </c>
      <c r="C1339" s="13" t="s">
        <v>653</v>
      </c>
      <c r="D1339" s="13" t="str">
        <f t="shared" si="19"/>
        <v>Error?</v>
      </c>
    </row>
    <row r="1340" spans="1:4" x14ac:dyDescent="0.2">
      <c r="A1340" s="54">
        <v>1279</v>
      </c>
      <c r="B1340" s="1221">
        <f>'Expenditures 15-22'!C204</f>
        <v>127844</v>
      </c>
      <c r="C1340" s="13" t="s">
        <v>653</v>
      </c>
      <c r="D1340" s="13" t="str">
        <f t="shared" si="19"/>
        <v>Error?</v>
      </c>
    </row>
    <row r="1341" spans="1:4" x14ac:dyDescent="0.2">
      <c r="A1341" s="54">
        <v>1280</v>
      </c>
      <c r="B1341" s="1221">
        <f>'Expenditures 15-22'!D176</f>
        <v>24770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24770</v>
      </c>
      <c r="C1345" s="13" t="s">
        <v>653</v>
      </c>
      <c r="D1345" s="13" t="str">
        <f t="shared" si="20"/>
        <v>Error?</v>
      </c>
    </row>
    <row r="1346" spans="1:4" x14ac:dyDescent="0.2">
      <c r="A1346" s="54">
        <v>1285</v>
      </c>
      <c r="B1346" s="1221">
        <f>'Expenditures 15-22'!D204</f>
        <v>24770</v>
      </c>
      <c r="C1346" s="13" t="s">
        <v>653</v>
      </c>
      <c r="D1346" s="13" t="str">
        <f t="shared" si="20"/>
        <v>Error?</v>
      </c>
    </row>
    <row r="1347" spans="1:4" x14ac:dyDescent="0.2">
      <c r="A1347" s="54">
        <v>1286</v>
      </c>
      <c r="B1347" s="1221">
        <f>'Expenditures 15-22'!E176</f>
        <v>484840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484840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484840</v>
      </c>
      <c r="C1353" s="13" t="s">
        <v>653</v>
      </c>
      <c r="D1353" s="13" t="str">
        <f t="shared" si="20"/>
        <v>Error?</v>
      </c>
    </row>
    <row r="1354" spans="1:4" x14ac:dyDescent="0.2">
      <c r="A1354" s="54">
        <v>1293</v>
      </c>
      <c r="B1354" s="1221">
        <f>'Expenditures 15-22'!F176</f>
        <v>29887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29887</v>
      </c>
      <c r="C1358" s="13" t="s">
        <v>653</v>
      </c>
      <c r="D1358" s="13" t="str">
        <f t="shared" si="20"/>
        <v>Error?</v>
      </c>
    </row>
    <row r="1359" spans="1:4" x14ac:dyDescent="0.2">
      <c r="A1359" s="54">
        <v>1298</v>
      </c>
      <c r="B1359" s="1221">
        <f>'Expenditures 15-22'!F204</f>
        <v>29887</v>
      </c>
      <c r="C1359" s="13" t="s">
        <v>653</v>
      </c>
      <c r="D1359" s="13" t="str">
        <f t="shared" si="20"/>
        <v>Error?</v>
      </c>
    </row>
    <row r="1360" spans="1:4" x14ac:dyDescent="0.2">
      <c r="A1360" s="54">
        <v>1299</v>
      </c>
      <c r="B1360" s="1221">
        <f>'Expenditures 15-22'!G176</f>
        <v>50713</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50713</v>
      </c>
      <c r="C1364" s="13" t="s">
        <v>653</v>
      </c>
      <c r="D1364" s="13" t="str">
        <f t="shared" si="20"/>
        <v>Error?</v>
      </c>
    </row>
    <row r="1365" spans="1:4" x14ac:dyDescent="0.2">
      <c r="A1365" s="54">
        <v>1304</v>
      </c>
      <c r="B1365" s="1221">
        <f>'Expenditures 15-22'!G204</f>
        <v>50713</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718054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718054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718054</v>
      </c>
      <c r="C1388" s="13" t="s">
        <v>653</v>
      </c>
      <c r="D1388" s="13" t="str">
        <f t="shared" si="20"/>
        <v>Error?</v>
      </c>
    </row>
    <row r="1389" spans="1:4" x14ac:dyDescent="0.2">
      <c r="A1389" s="54">
        <v>1328</v>
      </c>
      <c r="B1389" s="1221">
        <f>'Expenditures 15-22'!K205</f>
        <v>35911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575</v>
      </c>
      <c r="D1407" s="13" t="str">
        <f t="shared" ref="D1407:D1470" si="21">IF(ISBLANK(B1407),"OK",IF(A1407-B1407=0,"OK","Error?"))</f>
        <v>Error?</v>
      </c>
    </row>
    <row r="1408" spans="1:4" x14ac:dyDescent="0.2">
      <c r="A1408" s="54">
        <v>1347</v>
      </c>
      <c r="B1408" s="1221">
        <f>'Expenditures 15-22'!D217</f>
        <v>5342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130077</v>
      </c>
      <c r="C1410" s="13" t="s">
        <v>653</v>
      </c>
      <c r="D1410" s="13" t="str">
        <f t="shared" si="21"/>
        <v>Error?</v>
      </c>
    </row>
    <row r="1411" spans="1:4" x14ac:dyDescent="0.2">
      <c r="A1411" s="54">
        <v>1350</v>
      </c>
      <c r="B1411" s="1221">
        <f>'Expenditures 15-22'!D226</f>
        <v>1354</v>
      </c>
      <c r="D1411" s="13" t="str">
        <f t="shared" si="21"/>
        <v>Error?</v>
      </c>
    </row>
    <row r="1412" spans="1:4" x14ac:dyDescent="0.2">
      <c r="A1412" s="54">
        <v>1351</v>
      </c>
      <c r="B1412" s="1221">
        <f>'Expenditures 15-22'!D227</f>
        <v>6483</v>
      </c>
      <c r="D1412" s="13" t="str">
        <f t="shared" si="21"/>
        <v>Error?</v>
      </c>
    </row>
    <row r="1413" spans="1:4" x14ac:dyDescent="0.2">
      <c r="A1413" s="54">
        <v>1352</v>
      </c>
      <c r="B1413" s="1221">
        <f>'Expenditures 15-22'!D228</f>
        <v>12195</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20032</v>
      </c>
      <c r="C1417" s="13" t="s">
        <v>653</v>
      </c>
      <c r="D1417" s="13" t="str">
        <f t="shared" si="21"/>
        <v>Error?</v>
      </c>
    </row>
    <row r="1418" spans="1:4" x14ac:dyDescent="0.2">
      <c r="A1418" s="54">
        <v>1357</v>
      </c>
      <c r="B1418" s="1221">
        <f>'Expenditures 15-22'!D234</f>
        <v>1384</v>
      </c>
      <c r="D1418" s="13" t="str">
        <f t="shared" si="21"/>
        <v>Error?</v>
      </c>
    </row>
    <row r="1419" spans="1:4" x14ac:dyDescent="0.2">
      <c r="A1419" s="54">
        <v>1358</v>
      </c>
      <c r="B1419" s="1221">
        <f>'Expenditures 15-22'!D235</f>
        <v>6687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8071</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17751</v>
      </c>
      <c r="D1423" s="13" t="str">
        <f t="shared" si="21"/>
        <v>Error?</v>
      </c>
    </row>
    <row r="1424" spans="1:4" x14ac:dyDescent="0.2">
      <c r="A1424" s="54">
        <v>1363</v>
      </c>
      <c r="B1424" s="1221">
        <f>'Expenditures 15-22'!D251</f>
        <v>18962</v>
      </c>
      <c r="C1424" s="13" t="s">
        <v>653</v>
      </c>
      <c r="D1424" s="13" t="str">
        <f t="shared" si="21"/>
        <v>Error?</v>
      </c>
    </row>
    <row r="1425" spans="1:4" x14ac:dyDescent="0.2">
      <c r="A1425" s="54">
        <v>1364</v>
      </c>
      <c r="B1425" s="1221">
        <f>'Expenditures 15-22'!D253</f>
        <v>26298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26298</v>
      </c>
      <c r="C1427" s="13" t="s">
        <v>653</v>
      </c>
      <c r="D1427" s="13" t="str">
        <f t="shared" si="21"/>
        <v>Error?</v>
      </c>
    </row>
    <row r="1428" spans="1:4" x14ac:dyDescent="0.2">
      <c r="A1428" s="54">
        <v>1367</v>
      </c>
      <c r="B1428" s="1221">
        <f>'Expenditures 15-22'!D257</f>
        <v>1870</v>
      </c>
      <c r="D1428" s="13" t="str">
        <f t="shared" si="21"/>
        <v>Error?</v>
      </c>
    </row>
    <row r="1429" spans="1:4" x14ac:dyDescent="0.2">
      <c r="A1429" s="54">
        <v>1368</v>
      </c>
      <c r="B1429" s="1221">
        <f>'Expenditures 15-22'!D258</f>
        <v>10535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67811</v>
      </c>
      <c r="D1431" s="13" t="str">
        <f t="shared" si="21"/>
        <v>Error?</v>
      </c>
    </row>
    <row r="1432" spans="1:4" x14ac:dyDescent="0.2">
      <c r="A1432" s="54">
        <v>1371</v>
      </c>
      <c r="B1432" s="1221">
        <f>'Expenditures 15-22'!D261</f>
        <v>18787</v>
      </c>
      <c r="D1432" s="13" t="str">
        <f t="shared" si="21"/>
        <v>Error?</v>
      </c>
    </row>
    <row r="1433" spans="1:4" x14ac:dyDescent="0.2">
      <c r="A1433" s="54">
        <v>1372</v>
      </c>
      <c r="B1433" s="1221">
        <f>'Expenditures 15-22'!D262</f>
        <v>24510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123513</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47</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47</v>
      </c>
      <c r="C1444" s="13" t="s">
        <v>653</v>
      </c>
      <c r="D1444" s="13" t="str">
        <f t="shared" si="21"/>
        <v>Error?</v>
      </c>
    </row>
    <row r="1445" spans="1:4" x14ac:dyDescent="0.2">
      <c r="A1445" s="54">
        <v>1384</v>
      </c>
      <c r="B1445" s="1221">
        <f>'Expenditures 15-22'!D272</f>
        <v>4354</v>
      </c>
      <c r="D1445" s="13" t="str">
        <f t="shared" si="21"/>
        <v>Error?</v>
      </c>
    </row>
    <row r="1446" spans="1:4" x14ac:dyDescent="0.2">
      <c r="A1446" s="54">
        <v>1385</v>
      </c>
      <c r="B1446" s="1221">
        <f>'Expenditures 15-22'!D273</f>
        <v>201277</v>
      </c>
      <c r="C1446" s="13" t="s">
        <v>653</v>
      </c>
      <c r="D1446" s="13" t="str">
        <f t="shared" si="21"/>
        <v>Error?</v>
      </c>
    </row>
    <row r="1447" spans="1:4" x14ac:dyDescent="0.2">
      <c r="A1447" s="54">
        <v>1386</v>
      </c>
      <c r="B1447" s="1221">
        <f>'Expenditures 15-22'!D274</f>
        <v>23260</v>
      </c>
      <c r="D1447" s="13" t="str">
        <f t="shared" si="21"/>
        <v>Error?</v>
      </c>
    </row>
    <row r="1448" spans="1:4" x14ac:dyDescent="0.2">
      <c r="A1448" s="54">
        <v>1387</v>
      </c>
      <c r="B1448" s="1221">
        <f>'Expenditures 15-22'!D288</f>
        <v>354614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575</v>
      </c>
      <c r="C1471" s="13" t="s">
        <v>653</v>
      </c>
      <c r="D1471" s="13" t="str">
        <f t="shared" ref="D1471:D1534" si="22">IF(ISBLANK(B1471),"OK",IF(A1471-B1471=0,"OK","Error?"))</f>
        <v>Error?</v>
      </c>
    </row>
    <row r="1472" spans="1:4" x14ac:dyDescent="0.2">
      <c r="A1472" s="54">
        <v>1411</v>
      </c>
      <c r="B1472" s="1221">
        <f>'Expenditures 15-22'!K217</f>
        <v>5342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130077</v>
      </c>
      <c r="C1474" s="13" t="s">
        <v>653</v>
      </c>
      <c r="D1474" s="13" t="str">
        <f t="shared" si="22"/>
        <v>Error?</v>
      </c>
    </row>
    <row r="1475" spans="1:4" x14ac:dyDescent="0.2">
      <c r="A1475" s="54">
        <v>1414</v>
      </c>
      <c r="B1475" s="1221">
        <f>'Expenditures 15-22'!K226</f>
        <v>1354</v>
      </c>
      <c r="C1475" s="13" t="s">
        <v>653</v>
      </c>
      <c r="D1475" s="13" t="str">
        <f t="shared" si="22"/>
        <v>Error?</v>
      </c>
    </row>
    <row r="1476" spans="1:4" x14ac:dyDescent="0.2">
      <c r="A1476" s="54">
        <v>1415</v>
      </c>
      <c r="B1476" s="1221">
        <f>'Expenditures 15-22'!K227</f>
        <v>6483</v>
      </c>
      <c r="C1476" s="13" t="s">
        <v>653</v>
      </c>
      <c r="D1476" s="13" t="str">
        <f t="shared" si="22"/>
        <v>Error?</v>
      </c>
    </row>
    <row r="1477" spans="1:4" x14ac:dyDescent="0.2">
      <c r="A1477" s="54">
        <v>1416</v>
      </c>
      <c r="B1477" s="1221">
        <f>'Expenditures 15-22'!K228</f>
        <v>12195</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20032</v>
      </c>
      <c r="C1481" s="13" t="s">
        <v>653</v>
      </c>
      <c r="D1481" s="13" t="str">
        <f t="shared" si="22"/>
        <v>Error?</v>
      </c>
    </row>
    <row r="1482" spans="1:4" x14ac:dyDescent="0.2">
      <c r="A1482" s="54">
        <v>1421</v>
      </c>
      <c r="B1482" s="1221">
        <f>'Expenditures 15-22'!K234</f>
        <v>1384</v>
      </c>
      <c r="C1482" s="13" t="s">
        <v>653</v>
      </c>
      <c r="D1482" s="13" t="str">
        <f t="shared" si="22"/>
        <v>Error?</v>
      </c>
    </row>
    <row r="1483" spans="1:4" x14ac:dyDescent="0.2">
      <c r="A1483" s="54">
        <v>1422</v>
      </c>
      <c r="B1483" s="1221">
        <f>'Expenditures 15-22'!K235</f>
        <v>6687</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8071</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17751</v>
      </c>
      <c r="C1487" s="13" t="s">
        <v>653</v>
      </c>
      <c r="D1487" s="13" t="str">
        <f t="shared" si="22"/>
        <v>Error?</v>
      </c>
    </row>
    <row r="1488" spans="1:4" x14ac:dyDescent="0.2">
      <c r="A1488" s="54">
        <v>1427</v>
      </c>
      <c r="B1488" s="1221">
        <f>'Expenditures 15-22'!K251</f>
        <v>18962</v>
      </c>
      <c r="C1488" s="13" t="s">
        <v>653</v>
      </c>
      <c r="D1488" s="13" t="str">
        <f t="shared" si="22"/>
        <v>Error?</v>
      </c>
    </row>
    <row r="1489" spans="1:4" x14ac:dyDescent="0.2">
      <c r="A1489" s="54">
        <v>1428</v>
      </c>
      <c r="B1489" s="1221">
        <f>'Expenditures 15-22'!K253</f>
        <v>26298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26298</v>
      </c>
      <c r="C1491" s="13" t="s">
        <v>653</v>
      </c>
      <c r="D1491" s="13" t="str">
        <f t="shared" si="22"/>
        <v>Error?</v>
      </c>
    </row>
    <row r="1492" spans="1:4" x14ac:dyDescent="0.2">
      <c r="A1492" s="54">
        <v>1431</v>
      </c>
      <c r="B1492" s="1221">
        <f>'Expenditures 15-22'!K257</f>
        <v>1870</v>
      </c>
      <c r="C1492" s="13" t="s">
        <v>653</v>
      </c>
      <c r="D1492" s="13" t="str">
        <f t="shared" si="22"/>
        <v>Error?</v>
      </c>
    </row>
    <row r="1493" spans="1:4" x14ac:dyDescent="0.2">
      <c r="A1493" s="54">
        <v>1432</v>
      </c>
      <c r="B1493" s="1221">
        <f>'Expenditures 15-22'!K258</f>
        <v>10535</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67811</v>
      </c>
      <c r="C1495" s="13" t="s">
        <v>653</v>
      </c>
      <c r="D1495" s="13" t="str">
        <f t="shared" si="22"/>
        <v>Error?</v>
      </c>
    </row>
    <row r="1496" spans="1:4" x14ac:dyDescent="0.2">
      <c r="A1496" s="54">
        <v>1435</v>
      </c>
      <c r="B1496" s="1221">
        <f>'Expenditures 15-22'!K261</f>
        <v>18787</v>
      </c>
      <c r="C1496" s="13" t="s">
        <v>653</v>
      </c>
      <c r="D1496" s="13" t="str">
        <f t="shared" si="22"/>
        <v>Error?</v>
      </c>
    </row>
    <row r="1497" spans="1:4" x14ac:dyDescent="0.2">
      <c r="A1497" s="54">
        <v>1436</v>
      </c>
      <c r="B1497" s="1221">
        <f>'Expenditures 15-22'!K262</f>
        <v>24510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123513</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47</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47</v>
      </c>
      <c r="C1508" s="13" t="s">
        <v>653</v>
      </c>
      <c r="D1508" s="13" t="str">
        <f t="shared" si="22"/>
        <v>Error?</v>
      </c>
    </row>
    <row r="1509" spans="1:4" x14ac:dyDescent="0.2">
      <c r="A1509" s="54">
        <v>1448</v>
      </c>
      <c r="B1509" s="1221">
        <f>'Expenditures 15-22'!K272</f>
        <v>4354</v>
      </c>
      <c r="C1509" s="13" t="s">
        <v>653</v>
      </c>
      <c r="D1509" s="13" t="str">
        <f t="shared" si="22"/>
        <v>Error?</v>
      </c>
    </row>
    <row r="1510" spans="1:4" x14ac:dyDescent="0.2">
      <c r="A1510" s="54">
        <v>1449</v>
      </c>
      <c r="B1510" s="1221">
        <f>'Expenditures 15-22'!K273</f>
        <v>201277</v>
      </c>
      <c r="C1510" s="13" t="s">
        <v>653</v>
      </c>
      <c r="D1510" s="13" t="str">
        <f t="shared" si="22"/>
        <v>Error?</v>
      </c>
    </row>
    <row r="1511" spans="1:4" x14ac:dyDescent="0.2">
      <c r="A1511" s="54">
        <v>1450</v>
      </c>
      <c r="B1511" s="1221">
        <f>'Expenditures 15-22'!K274</f>
        <v>23260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354614</v>
      </c>
      <c r="C1517" s="13" t="s">
        <v>653</v>
      </c>
      <c r="D1517" s="13" t="str">
        <f t="shared" si="22"/>
        <v>Error?</v>
      </c>
    </row>
    <row r="1518" spans="1:4" x14ac:dyDescent="0.2">
      <c r="A1518" s="54">
        <v>1457</v>
      </c>
      <c r="B1518" s="1221">
        <f>'Expenditures 15-22'!K289</f>
        <v>-97194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323504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7120</v>
      </c>
      <c r="C1630" s="13" t="s">
        <v>653</v>
      </c>
      <c r="D1630" s="13" t="str">
        <f t="shared" si="24"/>
        <v>Error?</v>
      </c>
    </row>
    <row r="1631" spans="1:4" x14ac:dyDescent="0.2">
      <c r="A1631" s="54">
        <v>1570</v>
      </c>
      <c r="B1631" s="1221">
        <f>'Acct Summary 7-8'!D79</f>
        <v>97253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287295</v>
      </c>
      <c r="C1644" s="13" t="s">
        <v>653</v>
      </c>
      <c r="D1644" s="13" t="str">
        <f t="shared" si="24"/>
        <v>Error?</v>
      </c>
    </row>
    <row r="1645" spans="1:4" x14ac:dyDescent="0.2">
      <c r="A1645" s="54">
        <v>1584</v>
      </c>
      <c r="B1645" s="1221">
        <f>'Acct Summary 7-8'!E79</f>
        <v>63675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16887</v>
      </c>
      <c r="C1658" s="13" t="s">
        <v>653</v>
      </c>
      <c r="D1658" s="13" t="str">
        <f t="shared" si="24"/>
        <v>Error?</v>
      </c>
    </row>
    <row r="1659" spans="1:4" x14ac:dyDescent="0.2">
      <c r="A1659" s="54">
        <v>1598</v>
      </c>
      <c r="B1659" s="1221">
        <f>'Acct Summary 7-8'!F79</f>
        <v>3337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39248</v>
      </c>
      <c r="C1672" s="13" t="s">
        <v>653</v>
      </c>
      <c r="D1672" s="13" t="str">
        <f t="shared" si="25"/>
        <v>Error?</v>
      </c>
    </row>
    <row r="1673" spans="1:4" x14ac:dyDescent="0.2">
      <c r="A1673" s="54">
        <v>1612</v>
      </c>
      <c r="B1673" s="1221">
        <f>'Acct Summary 7-8'!G79</f>
        <v>180307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83113</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579462</v>
      </c>
      <c r="C1744" s="13" t="s">
        <v>653</v>
      </c>
      <c r="D1744" s="13" t="str">
        <f t="shared" si="26"/>
        <v>Error?</v>
      </c>
    </row>
    <row r="1745" spans="1:5" x14ac:dyDescent="0.2">
      <c r="A1745" s="54">
        <v>1684</v>
      </c>
      <c r="B1745" s="1221">
        <f>'Tax Sched 24'!B5</f>
        <v>111858</v>
      </c>
      <c r="C1745" s="13" t="s">
        <v>653</v>
      </c>
      <c r="D1745" s="13" t="str">
        <f t="shared" si="26"/>
        <v>Error?</v>
      </c>
    </row>
    <row r="1746" spans="1:5" x14ac:dyDescent="0.2">
      <c r="A1746" s="54">
        <v>1685</v>
      </c>
      <c r="B1746" s="1221">
        <f>'Tax Sched 24'!B6</f>
        <v>399890</v>
      </c>
      <c r="C1746" s="13" t="s">
        <v>653</v>
      </c>
      <c r="D1746" s="13" t="str">
        <f t="shared" si="26"/>
        <v>Error?</v>
      </c>
    </row>
    <row r="1747" spans="1:5" x14ac:dyDescent="0.2">
      <c r="A1747" s="54">
        <v>1686</v>
      </c>
      <c r="B1747" s="1221">
        <f>'Tax Sched 24'!B7</f>
        <v>44742</v>
      </c>
      <c r="C1747" s="13" t="s">
        <v>653</v>
      </c>
      <c r="D1747" s="13" t="str">
        <f t="shared" si="26"/>
        <v>Error?</v>
      </c>
    </row>
    <row r="1748" spans="1:5" x14ac:dyDescent="0.2">
      <c r="A1748" s="54">
        <v>1687</v>
      </c>
      <c r="B1748" s="1221">
        <f>'Tax Sched 24'!B8</f>
        <v>54386</v>
      </c>
      <c r="C1748" s="13" t="s">
        <v>653</v>
      </c>
      <c r="D1748" s="13" t="str">
        <f t="shared" si="26"/>
        <v>Error?</v>
      </c>
    </row>
    <row r="1749" spans="1:5" x14ac:dyDescent="0.2">
      <c r="A1749" s="54">
        <v>1688</v>
      </c>
      <c r="B1749" s="1221">
        <f>'Tax Sched 24'!B10</f>
        <v>11185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254156</v>
      </c>
      <c r="C1752" s="13" t="s">
        <v>653</v>
      </c>
      <c r="D1752" s="13" t="str">
        <f t="shared" si="26"/>
        <v>Error?</v>
      </c>
    </row>
    <row r="1753" spans="1:5" x14ac:dyDescent="0.2">
      <c r="A1753" s="54">
        <v>1692</v>
      </c>
      <c r="B1753" s="1221">
        <f>'Tax Sched 24'!B12</f>
        <v>11185</v>
      </c>
      <c r="C1753" s="13" t="s">
        <v>653</v>
      </c>
      <c r="D1753" s="13" t="str">
        <f t="shared" si="26"/>
        <v>Error?</v>
      </c>
    </row>
    <row r="1754" spans="1:5" x14ac:dyDescent="0.2">
      <c r="A1754" s="54">
        <v>1693</v>
      </c>
      <c r="B1754" s="1221">
        <f>'Tax Sched 24'!B14</f>
        <v>8948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1541383</v>
      </c>
      <c r="C1759" s="13" t="s">
        <v>653</v>
      </c>
      <c r="D1759" s="13" t="str">
        <f t="shared" si="26"/>
        <v>Error?</v>
      </c>
    </row>
    <row r="1760" spans="1:5" x14ac:dyDescent="0.2">
      <c r="A1760" s="54">
        <v>1699</v>
      </c>
      <c r="B1760" s="1221">
        <f>'Tax Sched 24'!D4</f>
        <v>556864</v>
      </c>
      <c r="C1760" s="13" t="s">
        <v>653</v>
      </c>
      <c r="D1760" s="13" t="str">
        <f t="shared" si="26"/>
        <v>Error?</v>
      </c>
    </row>
    <row r="1761" spans="1:5" x14ac:dyDescent="0.2">
      <c r="A1761" s="54">
        <v>1700</v>
      </c>
      <c r="B1761" s="1221">
        <f>'Tax Sched 24'!D5</f>
        <v>107495</v>
      </c>
      <c r="C1761" s="13" t="s">
        <v>653</v>
      </c>
      <c r="D1761" s="13" t="str">
        <f t="shared" si="26"/>
        <v>Error?</v>
      </c>
    </row>
    <row r="1762" spans="1:5" s="79" customFormat="1" x14ac:dyDescent="0.2">
      <c r="A1762" s="54">
        <v>1701</v>
      </c>
      <c r="B1762" s="1221">
        <f>'Tax Sched 24'!D6</f>
        <v>384609</v>
      </c>
      <c r="C1762" s="13" t="s">
        <v>653</v>
      </c>
      <c r="D1762" s="13" t="str">
        <f t="shared" si="26"/>
        <v>Error?</v>
      </c>
      <c r="E1762" s="80"/>
    </row>
    <row r="1763" spans="1:5" x14ac:dyDescent="0.2">
      <c r="A1763" s="54">
        <v>1702</v>
      </c>
      <c r="B1763" s="1221">
        <f>'Tax Sched 24'!D7</f>
        <v>42997</v>
      </c>
      <c r="C1763" s="13" t="s">
        <v>653</v>
      </c>
      <c r="D1763" s="13" t="str">
        <f t="shared" si="26"/>
        <v>Error?</v>
      </c>
    </row>
    <row r="1764" spans="1:5" x14ac:dyDescent="0.2">
      <c r="A1764" s="54">
        <v>1703</v>
      </c>
      <c r="B1764" s="1221">
        <f>'Tax Sched 24'!D8</f>
        <v>51662</v>
      </c>
      <c r="C1764" s="13" t="s">
        <v>653</v>
      </c>
      <c r="D1764" s="13" t="str">
        <f t="shared" si="26"/>
        <v>Error?</v>
      </c>
    </row>
    <row r="1765" spans="1:5" x14ac:dyDescent="0.2">
      <c r="A1765" s="54">
        <v>1704</v>
      </c>
      <c r="B1765" s="1221">
        <f>'Tax Sched 24'!D10</f>
        <v>10749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245303</v>
      </c>
      <c r="C1768" s="13" t="s">
        <v>653</v>
      </c>
      <c r="D1768" s="13" t="str">
        <f t="shared" si="26"/>
        <v>Error?</v>
      </c>
    </row>
    <row r="1769" spans="1:5" x14ac:dyDescent="0.2">
      <c r="A1769" s="54">
        <v>1708</v>
      </c>
      <c r="B1769" s="1221">
        <f>'Tax Sched 24'!D12</f>
        <v>10749</v>
      </c>
      <c r="C1769" s="13" t="s">
        <v>653</v>
      </c>
      <c r="D1769" s="13" t="str">
        <f t="shared" si="26"/>
        <v>Error?</v>
      </c>
    </row>
    <row r="1770" spans="1:5" x14ac:dyDescent="0.2">
      <c r="A1770" s="54">
        <v>1709</v>
      </c>
      <c r="B1770" s="1221">
        <f>'Tax Sched 24'!D14</f>
        <v>8599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1481438</v>
      </c>
      <c r="C1775" s="13" t="s">
        <v>653</v>
      </c>
      <c r="D1775" s="13" t="str">
        <f t="shared" si="26"/>
        <v>Error?</v>
      </c>
    </row>
    <row r="1776" spans="1:5" x14ac:dyDescent="0.2">
      <c r="A1776" s="54">
        <v>1715</v>
      </c>
      <c r="B1776" s="1221">
        <f>'Tax Sched 24'!C4</f>
        <v>22598</v>
      </c>
      <c r="D1776" s="13" t="str">
        <f t="shared" si="26"/>
        <v>Error?</v>
      </c>
    </row>
    <row r="1777" spans="1:4" x14ac:dyDescent="0.2">
      <c r="A1777" s="54">
        <v>1716</v>
      </c>
      <c r="B1777" s="1221">
        <f>'Tax Sched 24'!C5</f>
        <v>4363</v>
      </c>
      <c r="D1777" s="13" t="str">
        <f t="shared" si="26"/>
        <v>Error?</v>
      </c>
    </row>
    <row r="1778" spans="1:4" x14ac:dyDescent="0.2">
      <c r="A1778" s="54">
        <v>1717</v>
      </c>
      <c r="B1778" s="1221">
        <f>'Tax Sched 24'!C6</f>
        <v>15281</v>
      </c>
      <c r="D1778" s="13" t="str">
        <f t="shared" si="26"/>
        <v>Error?</v>
      </c>
    </row>
    <row r="1779" spans="1:4" x14ac:dyDescent="0.2">
      <c r="A1779" s="54">
        <v>1718</v>
      </c>
      <c r="B1779" s="1221">
        <f>'Tax Sched 24'!C7</f>
        <v>1745</v>
      </c>
      <c r="D1779" s="13" t="str">
        <f t="shared" si="26"/>
        <v>Error?</v>
      </c>
    </row>
    <row r="1780" spans="1:4" x14ac:dyDescent="0.2">
      <c r="A1780" s="54">
        <v>1719</v>
      </c>
      <c r="B1780" s="1221">
        <f>'Tax Sched 24'!C8</f>
        <v>2724</v>
      </c>
      <c r="D1780" s="13" t="str">
        <f t="shared" si="26"/>
        <v>Error?</v>
      </c>
    </row>
    <row r="1781" spans="1:4" x14ac:dyDescent="0.2">
      <c r="A1781" s="54">
        <v>1720</v>
      </c>
      <c r="B1781" s="1221">
        <f>'Tax Sched 24'!C10</f>
        <v>436</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8853</v>
      </c>
      <c r="D1784" s="13" t="str">
        <f t="shared" si="26"/>
        <v>Error?</v>
      </c>
    </row>
    <row r="1785" spans="1:4" x14ac:dyDescent="0.2">
      <c r="A1785" s="54">
        <v>1724</v>
      </c>
      <c r="B1785" s="1221">
        <f>'Tax Sched 24'!C12</f>
        <v>436</v>
      </c>
      <c r="D1785" s="13" t="str">
        <f t="shared" si="26"/>
        <v>Error?</v>
      </c>
    </row>
    <row r="1786" spans="1:4" x14ac:dyDescent="0.2">
      <c r="A1786" s="54">
        <v>1725</v>
      </c>
      <c r="B1786" s="1221">
        <f>'Tax Sched 24'!C14</f>
        <v>349</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59945</v>
      </c>
      <c r="C1791" s="13" t="s">
        <v>653</v>
      </c>
      <c r="D1791" s="13" t="str">
        <f t="shared" ref="D1791:D1854" si="27">IF(ISBLANK(B1791),"OK",IF(A1791-B1791=0,"OK","Error?"))</f>
        <v>Error?</v>
      </c>
    </row>
    <row r="1792" spans="1:4" x14ac:dyDescent="0.2">
      <c r="A1792" s="54">
        <v>1731</v>
      </c>
      <c r="B1792" s="1221">
        <f>'Tax Sched 24'!F4</f>
        <v>641166</v>
      </c>
      <c r="C1792" s="13" t="s">
        <v>653</v>
      </c>
      <c r="D1792" s="13" t="str">
        <f t="shared" si="27"/>
        <v>Error?</v>
      </c>
    </row>
    <row r="1793" spans="1:4" x14ac:dyDescent="0.2">
      <c r="A1793" s="54">
        <v>1732</v>
      </c>
      <c r="B1793" s="1221">
        <f>'Tax Sched 24'!F5</f>
        <v>123777</v>
      </c>
      <c r="C1793" s="13" t="s">
        <v>653</v>
      </c>
      <c r="D1793" s="13" t="str">
        <f t="shared" si="27"/>
        <v>Error?</v>
      </c>
    </row>
    <row r="1794" spans="1:4" x14ac:dyDescent="0.2">
      <c r="A1794" s="54">
        <v>1733</v>
      </c>
      <c r="B1794" s="1221">
        <f>'Tax Sched 24'!F6</f>
        <v>433567</v>
      </c>
      <c r="C1794" s="13" t="s">
        <v>653</v>
      </c>
      <c r="D1794" s="13" t="str">
        <f t="shared" si="27"/>
        <v>Error?</v>
      </c>
    </row>
    <row r="1795" spans="1:4" x14ac:dyDescent="0.2">
      <c r="A1795" s="54">
        <v>1734</v>
      </c>
      <c r="B1795" s="1221">
        <f>'Tax Sched 24'!F7</f>
        <v>49511</v>
      </c>
      <c r="C1795" s="13" t="s">
        <v>653</v>
      </c>
      <c r="D1795" s="13" t="str">
        <f t="shared" si="27"/>
        <v>Error?</v>
      </c>
    </row>
    <row r="1796" spans="1:4" x14ac:dyDescent="0.2">
      <c r="A1796" s="54">
        <v>1735</v>
      </c>
      <c r="B1796" s="1221">
        <f>'Tax Sched 24'!F8</f>
        <v>77286</v>
      </c>
      <c r="C1796" s="13" t="s">
        <v>653</v>
      </c>
      <c r="D1796" s="13" t="str">
        <f t="shared" si="27"/>
        <v>Error?</v>
      </c>
    </row>
    <row r="1797" spans="1:4" x14ac:dyDescent="0.2">
      <c r="A1797" s="54">
        <v>1736</v>
      </c>
      <c r="B1797" s="1221">
        <f>'Tax Sched 24'!F10</f>
        <v>12378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251168</v>
      </c>
      <c r="C1800" s="13" t="s">
        <v>653</v>
      </c>
      <c r="D1800" s="13" t="str">
        <f t="shared" si="27"/>
        <v>Error?</v>
      </c>
    </row>
    <row r="1801" spans="1:4" x14ac:dyDescent="0.2">
      <c r="A1801" s="54">
        <v>1740</v>
      </c>
      <c r="B1801" s="1221">
        <f>'Tax Sched 24'!F12</f>
        <v>12378</v>
      </c>
      <c r="C1801" s="13" t="s">
        <v>653</v>
      </c>
      <c r="D1801" s="13" t="str">
        <f t="shared" si="27"/>
        <v>Error?</v>
      </c>
    </row>
    <row r="1802" spans="1:4" x14ac:dyDescent="0.2">
      <c r="A1802" s="54">
        <v>1741</v>
      </c>
      <c r="B1802" s="1221">
        <f>'Tax Sched 24'!F14</f>
        <v>9902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663764</v>
      </c>
      <c r="D1808" s="13" t="str">
        <f t="shared" si="27"/>
        <v>Error?</v>
      </c>
    </row>
    <row r="1809" spans="1:4" x14ac:dyDescent="0.2">
      <c r="A1809" s="54">
        <v>1748</v>
      </c>
      <c r="B1809" s="1221">
        <f>'Tax Sched 24'!E5</f>
        <v>128140</v>
      </c>
      <c r="D1809" s="13" t="str">
        <f t="shared" si="27"/>
        <v>Error?</v>
      </c>
    </row>
    <row r="1810" spans="1:4" x14ac:dyDescent="0.2">
      <c r="A1810" s="54">
        <v>1749</v>
      </c>
      <c r="B1810" s="1221">
        <f>'Tax Sched 24'!E6</f>
        <v>448848</v>
      </c>
      <c r="D1810" s="13" t="str">
        <f t="shared" si="27"/>
        <v>Error?</v>
      </c>
    </row>
    <row r="1811" spans="1:4" x14ac:dyDescent="0.2">
      <c r="A1811" s="54">
        <v>1750</v>
      </c>
      <c r="B1811" s="1221">
        <f>'Tax Sched 24'!E7</f>
        <v>51256</v>
      </c>
      <c r="D1811" s="13" t="str">
        <f t="shared" si="27"/>
        <v>Error?</v>
      </c>
    </row>
    <row r="1812" spans="1:4" x14ac:dyDescent="0.2">
      <c r="A1812" s="54">
        <v>1751</v>
      </c>
      <c r="B1812" s="1221">
        <f>'Tax Sched 24'!E8</f>
        <v>80010</v>
      </c>
      <c r="D1812" s="13" t="str">
        <f t="shared" si="27"/>
        <v>Error?</v>
      </c>
    </row>
    <row r="1813" spans="1:4" x14ac:dyDescent="0.2">
      <c r="A1813" s="54">
        <v>1752</v>
      </c>
      <c r="B1813" s="1221">
        <f>'Tax Sched 24'!E10</f>
        <v>12814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260021</v>
      </c>
      <c r="D1816" s="13" t="str">
        <f t="shared" si="27"/>
        <v>Error?</v>
      </c>
    </row>
    <row r="1817" spans="1:4" x14ac:dyDescent="0.2">
      <c r="A1817" s="54">
        <v>1756</v>
      </c>
      <c r="B1817" s="1221">
        <f>'Tax Sched 24'!E12</f>
        <v>12814</v>
      </c>
      <c r="D1817" s="13" t="str">
        <f t="shared" si="27"/>
        <v>Error?</v>
      </c>
    </row>
    <row r="1818" spans="1:4" x14ac:dyDescent="0.2">
      <c r="A1818" s="54">
        <v>1757</v>
      </c>
      <c r="B1818" s="1221">
        <f>'Tax Sched 24'!E14</f>
        <v>10251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1760742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1496799</v>
      </c>
      <c r="C1939" s="13" t="s">
        <v>653</v>
      </c>
      <c r="D1939" s="13" t="str">
        <f t="shared" si="29"/>
        <v>Error?</v>
      </c>
    </row>
    <row r="1940" spans="1:5" x14ac:dyDescent="0.2">
      <c r="A1940" s="54">
        <v>1879</v>
      </c>
      <c r="B1940" s="1221">
        <f>'Short-Term Long-Term Debt 25'!F49</f>
        <v>365047</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8948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8948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8948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233604</v>
      </c>
      <c r="D2008" s="13" t="str">
        <f t="shared" si="30"/>
        <v>Error?</v>
      </c>
    </row>
    <row r="2009" spans="1:4" x14ac:dyDescent="0.2">
      <c r="A2009" s="54">
        <v>1948</v>
      </c>
      <c r="B2009" s="1221">
        <f>'Cap Outlay Deprec 27'!C8</f>
        <v>9074671</v>
      </c>
      <c r="D2009" s="13" t="str">
        <f t="shared" si="30"/>
        <v>Error?</v>
      </c>
    </row>
    <row r="2010" spans="1:4" x14ac:dyDescent="0.2">
      <c r="A2010" s="54">
        <v>1949</v>
      </c>
      <c r="B2010" s="1221">
        <f>'Cap Outlay Deprec 27'!C10</f>
        <v>1038750</v>
      </c>
      <c r="D2010" s="13" t="str">
        <f t="shared" si="30"/>
        <v>Error?</v>
      </c>
    </row>
    <row r="2011" spans="1:4" x14ac:dyDescent="0.2">
      <c r="A2011" s="54">
        <v>1950</v>
      </c>
      <c r="B2011" s="1221">
        <f>'Cap Outlay Deprec 27'!C12</f>
        <v>3679095</v>
      </c>
      <c r="D2011" s="13" t="str">
        <f t="shared" si="30"/>
        <v>Error?</v>
      </c>
    </row>
    <row r="2012" spans="1:4" x14ac:dyDescent="0.2">
      <c r="A2012" s="54">
        <v>1951</v>
      </c>
      <c r="B2012" s="1221">
        <f>'Cap Outlay Deprec 27'!C13</f>
        <v>221914</v>
      </c>
      <c r="D2012" s="13" t="str">
        <f t="shared" si="30"/>
        <v>Error?</v>
      </c>
    </row>
    <row r="2013" spans="1:4" x14ac:dyDescent="0.2">
      <c r="A2013" s="54">
        <v>1952</v>
      </c>
      <c r="B2013" s="1221">
        <f>'Cap Outlay Deprec 27'!C16</f>
        <v>14248034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207907</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182909</v>
      </c>
      <c r="D2017" s="13" t="str">
        <f t="shared" si="30"/>
        <v>Error?</v>
      </c>
    </row>
    <row r="2018" spans="1:4" x14ac:dyDescent="0.2">
      <c r="A2018" s="54">
        <v>1957</v>
      </c>
      <c r="B2018" s="1221">
        <f>'Cap Outlay Deprec 27'!D13</f>
        <v>50713</v>
      </c>
      <c r="D2018" s="13" t="str">
        <f t="shared" si="30"/>
        <v>Error?</v>
      </c>
    </row>
    <row r="2019" spans="1:4" x14ac:dyDescent="0.2">
      <c r="A2019" s="54">
        <v>1958</v>
      </c>
      <c r="B2019" s="1221">
        <f>'Cap Outlay Deprec 27'!D16</f>
        <v>441529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656100</v>
      </c>
      <c r="D2023" s="13" t="str">
        <f t="shared" si="30"/>
        <v>Error?</v>
      </c>
    </row>
    <row r="2024" spans="1:4" x14ac:dyDescent="0.2">
      <c r="A2024" s="54">
        <v>1963</v>
      </c>
      <c r="B2024" s="1221">
        <f>'Cap Outlay Deprec 27'!E13</f>
        <v>33885</v>
      </c>
      <c r="D2024" s="13" t="str">
        <f t="shared" si="30"/>
        <v>Error?</v>
      </c>
    </row>
    <row r="2025" spans="1:4" x14ac:dyDescent="0.2">
      <c r="A2025" s="54">
        <v>1964</v>
      </c>
      <c r="B2025" s="1221">
        <f>'Cap Outlay Deprec 27'!E16</f>
        <v>689985</v>
      </c>
      <c r="C2025" s="13" t="s">
        <v>653</v>
      </c>
      <c r="D2025" s="13" t="str">
        <f t="shared" si="30"/>
        <v>Error?</v>
      </c>
    </row>
    <row r="2026" spans="1:4" x14ac:dyDescent="0.2">
      <c r="A2026" s="54">
        <v>1965</v>
      </c>
      <c r="B2026" s="1221">
        <f>'Cap Outlay Deprec 27'!F5</f>
        <v>233604</v>
      </c>
      <c r="C2026" s="13" t="s">
        <v>653</v>
      </c>
      <c r="D2026" s="13" t="str">
        <f t="shared" si="30"/>
        <v>Error?</v>
      </c>
    </row>
    <row r="2027" spans="1:4" x14ac:dyDescent="0.2">
      <c r="A2027" s="54">
        <v>1966</v>
      </c>
      <c r="B2027" s="1221">
        <f>'Cap Outlay Deprec 27'!F8</f>
        <v>9282578</v>
      </c>
      <c r="C2027" s="13" t="s">
        <v>653</v>
      </c>
      <c r="D2027" s="13" t="str">
        <f t="shared" si="30"/>
        <v>Error?</v>
      </c>
    </row>
    <row r="2028" spans="1:4" x14ac:dyDescent="0.2">
      <c r="A2028" s="54">
        <v>1967</v>
      </c>
      <c r="B2028" s="1221">
        <f>'Cap Outlay Deprec 27'!F10</f>
        <v>1038750</v>
      </c>
      <c r="C2028" s="13" t="s">
        <v>653</v>
      </c>
      <c r="D2028" s="13" t="str">
        <f t="shared" si="30"/>
        <v>Error?</v>
      </c>
    </row>
    <row r="2029" spans="1:4" x14ac:dyDescent="0.2">
      <c r="A2029" s="54">
        <v>1968</v>
      </c>
      <c r="B2029" s="1221">
        <f>'Cap Outlay Deprec 27'!F12</f>
        <v>3205904</v>
      </c>
      <c r="C2029" s="13" t="s">
        <v>653</v>
      </c>
      <c r="D2029" s="13" t="str">
        <f t="shared" si="30"/>
        <v>Error?</v>
      </c>
    </row>
    <row r="2030" spans="1:4" x14ac:dyDescent="0.2">
      <c r="A2030" s="54">
        <v>1969</v>
      </c>
      <c r="B2030" s="1221">
        <f>'Cap Outlay Deprec 27'!F13</f>
        <v>238742</v>
      </c>
      <c r="C2030" s="13" t="s">
        <v>653</v>
      </c>
      <c r="D2030" s="13" t="str">
        <f t="shared" si="30"/>
        <v>Error?</v>
      </c>
    </row>
    <row r="2031" spans="1:4" x14ac:dyDescent="0.2">
      <c r="A2031" s="54">
        <v>1970</v>
      </c>
      <c r="B2031" s="1221">
        <f>'Cap Outlay Deprec 27'!F16</f>
        <v>13999578</v>
      </c>
      <c r="C2031" s="13" t="s">
        <v>653</v>
      </c>
      <c r="D2031" s="13" t="str">
        <f t="shared" si="30"/>
        <v>Error?</v>
      </c>
    </row>
    <row r="2032" spans="1:4" x14ac:dyDescent="0.2">
      <c r="A2032" s="82">
        <v>1971</v>
      </c>
      <c r="D2032" s="13" t="str">
        <f t="shared" si="30"/>
        <v>OK</v>
      </c>
    </row>
    <row r="2033" spans="1:4" x14ac:dyDescent="0.2">
      <c r="A2033" s="54">
        <v>1972</v>
      </c>
      <c r="B2033" s="1221">
        <f>'Cap Outlay Deprec 27'!H8</f>
        <v>4885286</v>
      </c>
      <c r="D2033" s="13" t="str">
        <f t="shared" si="30"/>
        <v>Error?</v>
      </c>
    </row>
    <row r="2034" spans="1:4" x14ac:dyDescent="0.2">
      <c r="A2034" s="54">
        <v>1973</v>
      </c>
      <c r="B2034" s="1221">
        <f>'Cap Outlay Deprec 27'!H10</f>
        <v>849112</v>
      </c>
      <c r="D2034" s="13" t="str">
        <f t="shared" si="30"/>
        <v>Error?</v>
      </c>
    </row>
    <row r="2035" spans="1:4" x14ac:dyDescent="0.2">
      <c r="A2035" s="54">
        <v>1974</v>
      </c>
      <c r="B2035" s="1221">
        <f>'Cap Outlay Deprec 27'!H12</f>
        <v>3364039</v>
      </c>
      <c r="D2035" s="13" t="str">
        <f t="shared" si="30"/>
        <v>Error?</v>
      </c>
    </row>
    <row r="2036" spans="1:4" x14ac:dyDescent="0.2">
      <c r="A2036" s="54">
        <v>1975</v>
      </c>
      <c r="B2036" s="1221">
        <f>'Cap Outlay Deprec 27'!H13</f>
        <v>221145</v>
      </c>
      <c r="D2036" s="13" t="str">
        <f t="shared" si="30"/>
        <v>Error?</v>
      </c>
    </row>
    <row r="2037" spans="1:4" x14ac:dyDescent="0.2">
      <c r="A2037" s="54">
        <v>1976</v>
      </c>
      <c r="B2037" s="1221">
        <f>'Cap Outlay Deprec 27'!H16</f>
        <v>9319582</v>
      </c>
      <c r="C2037" s="13" t="s">
        <v>653</v>
      </c>
      <c r="D2037" s="13" t="str">
        <f t="shared" si="30"/>
        <v>Error?</v>
      </c>
    </row>
    <row r="2038" spans="1:4" x14ac:dyDescent="0.2">
      <c r="A2038" s="82">
        <v>1977</v>
      </c>
      <c r="D2038" s="13" t="str">
        <f t="shared" si="30"/>
        <v>OK</v>
      </c>
    </row>
    <row r="2039" spans="1:4" x14ac:dyDescent="0.2">
      <c r="A2039" s="54">
        <v>1978</v>
      </c>
      <c r="B2039" s="1221">
        <f>'Cap Outlay Deprec 27'!I8</f>
        <v>108713</v>
      </c>
      <c r="D2039" s="13" t="str">
        <f t="shared" si="30"/>
        <v>Error?</v>
      </c>
    </row>
    <row r="2040" spans="1:4" x14ac:dyDescent="0.2">
      <c r="A2040" s="54">
        <v>1979</v>
      </c>
      <c r="B2040" s="1221">
        <f>'Cap Outlay Deprec 27'!I10</f>
        <v>31608</v>
      </c>
      <c r="D2040" s="13" t="str">
        <f t="shared" si="30"/>
        <v>Error?</v>
      </c>
    </row>
    <row r="2041" spans="1:4" x14ac:dyDescent="0.2">
      <c r="A2041" s="54">
        <v>1980</v>
      </c>
      <c r="B2041" s="1221">
        <f>'Cap Outlay Deprec 27'!I12</f>
        <v>109340</v>
      </c>
      <c r="D2041" s="13" t="str">
        <f t="shared" si="30"/>
        <v>Error?</v>
      </c>
    </row>
    <row r="2042" spans="1:4" x14ac:dyDescent="0.2">
      <c r="A2042" s="54">
        <v>1981</v>
      </c>
      <c r="B2042" s="1221">
        <f>'Cap Outlay Deprec 27'!I13</f>
        <v>10528</v>
      </c>
      <c r="D2042" s="13" t="str">
        <f t="shared" si="30"/>
        <v>Error?</v>
      </c>
    </row>
    <row r="2043" spans="1:4" x14ac:dyDescent="0.2">
      <c r="A2043" s="54">
        <v>1982</v>
      </c>
      <c r="B2043" s="1221">
        <f>'Cap Outlay Deprec 27'!I16</f>
        <v>260189</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656100</v>
      </c>
      <c r="D2047" s="13" t="str">
        <f t="shared" ref="D2047:D2110" si="31">IF(ISBLANK(B2047),"OK",IF(A2047-B2047=0,"OK","Error?"))</f>
        <v>Error?</v>
      </c>
    </row>
    <row r="2048" spans="1:4" x14ac:dyDescent="0.2">
      <c r="A2048" s="54">
        <v>1987</v>
      </c>
      <c r="B2048" s="1221">
        <f>'Cap Outlay Deprec 27'!J13</f>
        <v>33885</v>
      </c>
      <c r="D2048" s="13" t="str">
        <f t="shared" si="31"/>
        <v>Error?</v>
      </c>
    </row>
    <row r="2049" spans="1:4" x14ac:dyDescent="0.2">
      <c r="A2049" s="54">
        <v>1988</v>
      </c>
      <c r="B2049" s="1221">
        <f>'Cap Outlay Deprec 27'!J16</f>
        <v>689985</v>
      </c>
      <c r="C2049" s="13" t="s">
        <v>653</v>
      </c>
      <c r="D2049" s="13" t="str">
        <f t="shared" si="31"/>
        <v>Error?</v>
      </c>
    </row>
    <row r="2050" spans="1:4" x14ac:dyDescent="0.2">
      <c r="A2050" s="82">
        <v>1989</v>
      </c>
      <c r="D2050" s="13" t="str">
        <f t="shared" si="31"/>
        <v>OK</v>
      </c>
    </row>
    <row r="2051" spans="1:4" x14ac:dyDescent="0.2">
      <c r="A2051" s="54">
        <v>1990</v>
      </c>
      <c r="B2051" s="1221">
        <f>'Cap Outlay Deprec 27'!K8</f>
        <v>4993999</v>
      </c>
      <c r="C2051" s="13" t="s">
        <v>653</v>
      </c>
      <c r="D2051" s="13" t="str">
        <f t="shared" si="31"/>
        <v>Error?</v>
      </c>
    </row>
    <row r="2052" spans="1:4" x14ac:dyDescent="0.2">
      <c r="A2052" s="54">
        <v>1991</v>
      </c>
      <c r="B2052" s="1221">
        <f>'Cap Outlay Deprec 27'!K10</f>
        <v>880720</v>
      </c>
      <c r="C2052" s="13" t="s">
        <v>653</v>
      </c>
      <c r="D2052" s="13" t="str">
        <f t="shared" si="31"/>
        <v>Error?</v>
      </c>
    </row>
    <row r="2053" spans="1:4" x14ac:dyDescent="0.2">
      <c r="A2053" s="54">
        <v>1992</v>
      </c>
      <c r="B2053" s="1221">
        <f>'Cap Outlay Deprec 27'!K12</f>
        <v>2817279</v>
      </c>
      <c r="C2053" s="13" t="s">
        <v>653</v>
      </c>
      <c r="D2053" s="13" t="str">
        <f t="shared" si="31"/>
        <v>Error?</v>
      </c>
    </row>
    <row r="2054" spans="1:4" x14ac:dyDescent="0.2">
      <c r="A2054" s="54">
        <v>1993</v>
      </c>
      <c r="B2054" s="1221">
        <f>'Cap Outlay Deprec 27'!K13</f>
        <v>197788</v>
      </c>
      <c r="C2054" s="13" t="s">
        <v>653</v>
      </c>
      <c r="D2054" s="13" t="str">
        <f t="shared" si="31"/>
        <v>Error?</v>
      </c>
    </row>
    <row r="2055" spans="1:4" x14ac:dyDescent="0.2">
      <c r="A2055" s="54">
        <v>1994</v>
      </c>
      <c r="B2055" s="1221">
        <f>'Cap Outlay Deprec 27'!K16</f>
        <v>8889786</v>
      </c>
      <c r="C2055" s="13" t="s">
        <v>653</v>
      </c>
      <c r="D2055" s="13" t="str">
        <f t="shared" si="31"/>
        <v>Error?</v>
      </c>
    </row>
    <row r="2056" spans="1:4" x14ac:dyDescent="0.2">
      <c r="A2056" s="54">
        <v>1995</v>
      </c>
      <c r="B2056" s="1221">
        <f>'Cap Outlay Deprec 27'!L5</f>
        <v>233604</v>
      </c>
      <c r="C2056" s="13" t="s">
        <v>653</v>
      </c>
      <c r="D2056" s="13" t="str">
        <f t="shared" si="31"/>
        <v>Error?</v>
      </c>
    </row>
    <row r="2057" spans="1:4" x14ac:dyDescent="0.2">
      <c r="A2057" s="54">
        <v>1996</v>
      </c>
      <c r="B2057" s="1221">
        <f>'Cap Outlay Deprec 27'!L8</f>
        <v>4288579</v>
      </c>
      <c r="C2057" s="13" t="s">
        <v>653</v>
      </c>
      <c r="D2057" s="13" t="str">
        <f t="shared" si="31"/>
        <v>Error?</v>
      </c>
    </row>
    <row r="2058" spans="1:4" x14ac:dyDescent="0.2">
      <c r="A2058" s="54">
        <v>1997</v>
      </c>
      <c r="B2058" s="1221">
        <f>'Cap Outlay Deprec 27'!L10</f>
        <v>158030</v>
      </c>
      <c r="C2058" s="13" t="s">
        <v>653</v>
      </c>
      <c r="D2058" s="13" t="str">
        <f t="shared" si="31"/>
        <v>Error?</v>
      </c>
    </row>
    <row r="2059" spans="1:4" x14ac:dyDescent="0.2">
      <c r="A2059" s="54">
        <v>1998</v>
      </c>
      <c r="B2059" s="1221">
        <f>'Cap Outlay Deprec 27'!L12</f>
        <v>388625</v>
      </c>
      <c r="C2059" s="13" t="s">
        <v>653</v>
      </c>
      <c r="D2059" s="13" t="str">
        <f t="shared" si="31"/>
        <v>Error?</v>
      </c>
    </row>
    <row r="2060" spans="1:4" x14ac:dyDescent="0.2">
      <c r="A2060" s="54">
        <v>1999</v>
      </c>
      <c r="B2060" s="1221">
        <f>'Cap Outlay Deprec 27'!L13</f>
        <v>40954</v>
      </c>
      <c r="C2060" s="13" t="s">
        <v>653</v>
      </c>
      <c r="D2060" s="13" t="str">
        <f t="shared" si="31"/>
        <v>Error?</v>
      </c>
    </row>
    <row r="2061" spans="1:4" x14ac:dyDescent="0.2">
      <c r="A2061" s="54">
        <v>2000</v>
      </c>
      <c r="B2061" s="1221">
        <f>'Cap Outlay Deprec 27'!L16</f>
        <v>5109792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2677</v>
      </c>
      <c r="C2088" s="13" t="s">
        <v>653</v>
      </c>
      <c r="D2088" s="13" t="str">
        <f t="shared" si="31"/>
        <v>Error?</v>
      </c>
    </row>
    <row r="2089" spans="1:4" x14ac:dyDescent="0.2">
      <c r="A2089" s="54">
        <v>2028</v>
      </c>
      <c r="B2089" s="1221">
        <f>'Expenditures 15-22'!K92</f>
        <v>161709</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400000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20508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1565265</v>
      </c>
      <c r="C2551" s="13" t="s">
        <v>653</v>
      </c>
      <c r="D2551" s="13" t="str">
        <f t="shared" si="38"/>
        <v>Error?</v>
      </c>
    </row>
    <row r="2552" spans="1:4" x14ac:dyDescent="0.2">
      <c r="A2552" s="82">
        <v>2491</v>
      </c>
      <c r="D2552" s="13" t="str">
        <f t="shared" si="38"/>
        <v>OK</v>
      </c>
    </row>
    <row r="2553" spans="1:4" x14ac:dyDescent="0.2">
      <c r="A2553" s="54">
        <v>2492</v>
      </c>
      <c r="B2553" s="1221">
        <f>'Acct Summary 7-8'!C6</f>
        <v>4805237</v>
      </c>
      <c r="C2553" s="13" t="s">
        <v>653</v>
      </c>
      <c r="D2553" s="13" t="str">
        <f t="shared" si="38"/>
        <v>Error?</v>
      </c>
    </row>
    <row r="2554" spans="1:4" x14ac:dyDescent="0.2">
      <c r="A2554" s="54">
        <v>2493</v>
      </c>
      <c r="B2554" s="1221">
        <f>'Acct Summary 7-8'!C7</f>
        <v>1731279</v>
      </c>
      <c r="C2554" s="13" t="s">
        <v>653</v>
      </c>
      <c r="D2554" s="13" t="str">
        <f t="shared" si="38"/>
        <v>Error?</v>
      </c>
    </row>
    <row r="2555" spans="1:4" x14ac:dyDescent="0.2">
      <c r="A2555" s="54">
        <v>2494</v>
      </c>
      <c r="B2555" s="1221">
        <f>'Acct Summary 7-8'!C8</f>
        <v>8101781</v>
      </c>
      <c r="C2555" s="13" t="s">
        <v>653</v>
      </c>
      <c r="D2555" s="13" t="str">
        <f t="shared" si="38"/>
        <v>Error?</v>
      </c>
    </row>
    <row r="2556" spans="1:4" x14ac:dyDescent="0.2">
      <c r="A2556" s="54">
        <v>2495</v>
      </c>
      <c r="B2556" s="1221">
        <f>'Acct Summary 7-8'!C12</f>
        <v>5135001</v>
      </c>
      <c r="C2556" s="13" t="s">
        <v>653</v>
      </c>
      <c r="D2556" s="13" t="str">
        <f t="shared" si="38"/>
        <v>Error?</v>
      </c>
    </row>
    <row r="2557" spans="1:4" x14ac:dyDescent="0.2">
      <c r="A2557" s="54">
        <v>2496</v>
      </c>
      <c r="B2557" s="1221">
        <f>'Acct Summary 7-8'!C13</f>
        <v>3311176</v>
      </c>
      <c r="C2557" s="13" t="s">
        <v>653</v>
      </c>
      <c r="D2557" s="13" t="str">
        <f t="shared" si="38"/>
        <v>Error?</v>
      </c>
    </row>
    <row r="2558" spans="1:4" x14ac:dyDescent="0.2">
      <c r="A2558" s="54">
        <v>2497</v>
      </c>
      <c r="B2558" s="1221">
        <f>'Acct Summary 7-8'!C14</f>
        <v>238954</v>
      </c>
      <c r="C2558" s="13" t="s">
        <v>653</v>
      </c>
      <c r="D2558" s="13" t="str">
        <f t="shared" si="38"/>
        <v>Error?</v>
      </c>
    </row>
    <row r="2559" spans="1:4" x14ac:dyDescent="0.2">
      <c r="A2559" s="54">
        <v>2498</v>
      </c>
      <c r="B2559" s="1221">
        <f>'Acct Summary 7-8'!C15</f>
        <v>235782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8920913</v>
      </c>
      <c r="C2561" s="13" t="s">
        <v>653</v>
      </c>
      <c r="D2561" s="13" t="str">
        <f t="shared" si="39"/>
        <v>Error?</v>
      </c>
    </row>
    <row r="2562" spans="1:4" x14ac:dyDescent="0.2">
      <c r="A2562" s="54">
        <v>2501</v>
      </c>
      <c r="B2562" s="1221">
        <f>'Acct Summary 7-8'!C20</f>
        <v>-819132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112200</v>
      </c>
      <c r="C2564" s="13" t="s">
        <v>653</v>
      </c>
      <c r="D2564" s="13" t="str">
        <f t="shared" si="39"/>
        <v>Error?</v>
      </c>
    </row>
    <row r="2565" spans="1:4" x14ac:dyDescent="0.2">
      <c r="A2565" s="82">
        <v>2504</v>
      </c>
      <c r="D2565" s="13" t="str">
        <f t="shared" si="39"/>
        <v>OK</v>
      </c>
    </row>
    <row r="2566" spans="1:4" x14ac:dyDescent="0.2">
      <c r="A2566" s="54">
        <v>2505</v>
      </c>
      <c r="B2566" s="1221">
        <f>'Acct Summary 7-8'!D6</f>
        <v>490000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602200</v>
      </c>
      <c r="C2568" s="13" t="s">
        <v>653</v>
      </c>
      <c r="D2568" s="13" t="str">
        <f t="shared" si="39"/>
        <v>Error?</v>
      </c>
    </row>
    <row r="2569" spans="1:4" x14ac:dyDescent="0.2">
      <c r="A2569" s="54">
        <v>2508</v>
      </c>
      <c r="B2569" s="1221">
        <f>'Acct Summary 7-8'!D13</f>
        <v>620065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620065</v>
      </c>
      <c r="C2573" s="13" t="s">
        <v>653</v>
      </c>
      <c r="D2573" s="13" t="str">
        <f t="shared" si="39"/>
        <v>Error?</v>
      </c>
    </row>
    <row r="2574" spans="1:4" x14ac:dyDescent="0.2">
      <c r="A2574" s="54">
        <v>2513</v>
      </c>
      <c r="B2574" s="1221">
        <f>'Acct Summary 7-8'!D20</f>
        <v>-17865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45259</v>
      </c>
      <c r="C2591" s="13" t="s">
        <v>653</v>
      </c>
      <c r="D2591" s="13" t="str">
        <f t="shared" si="39"/>
        <v>Error?</v>
      </c>
    </row>
    <row r="2592" spans="1:4" x14ac:dyDescent="0.2">
      <c r="A2592" s="82">
        <v>2531</v>
      </c>
      <c r="D2592" s="13" t="str">
        <f t="shared" si="39"/>
        <v>OK</v>
      </c>
    </row>
    <row r="2593" spans="1:4" x14ac:dyDescent="0.2">
      <c r="A2593" s="54">
        <v>2532</v>
      </c>
      <c r="B2593" s="1221">
        <f>'Acct Summary 7-8'!F6</f>
        <v>684705</v>
      </c>
      <c r="C2593" s="13" t="s">
        <v>653</v>
      </c>
      <c r="D2593" s="13" t="str">
        <f t="shared" si="39"/>
        <v>Error?</v>
      </c>
    </row>
    <row r="2594" spans="1:4" x14ac:dyDescent="0.2">
      <c r="A2594" s="54">
        <v>2533</v>
      </c>
      <c r="B2594" s="1221">
        <f>'Acct Summary 7-8'!F7</f>
        <v>24001</v>
      </c>
      <c r="C2594" s="13" t="s">
        <v>653</v>
      </c>
      <c r="D2594" s="13" t="str">
        <f t="shared" si="39"/>
        <v>Error?</v>
      </c>
    </row>
    <row r="2595" spans="1:4" x14ac:dyDescent="0.2">
      <c r="A2595" s="54">
        <v>2534</v>
      </c>
      <c r="B2595" s="1221">
        <f>'Acct Summary 7-8'!F8</f>
        <v>753965</v>
      </c>
      <c r="C2595" s="13" t="s">
        <v>653</v>
      </c>
      <c r="D2595" s="13" t="str">
        <f t="shared" si="39"/>
        <v>Error?</v>
      </c>
    </row>
    <row r="2596" spans="1:4" x14ac:dyDescent="0.2">
      <c r="A2596" s="54">
        <v>2535</v>
      </c>
      <c r="B2596" s="1221">
        <f>'Acct Summary 7-8'!F13</f>
        <v>718054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718054</v>
      </c>
      <c r="C2600" s="13" t="s">
        <v>653</v>
      </c>
      <c r="D2600" s="13" t="str">
        <f t="shared" si="39"/>
        <v>Error?</v>
      </c>
    </row>
    <row r="2601" spans="1:4" x14ac:dyDescent="0.2">
      <c r="A2601" s="54">
        <v>2540</v>
      </c>
      <c r="B2601" s="1221">
        <f>'Acct Summary 7-8'!F20</f>
        <v>35911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201941</v>
      </c>
      <c r="C2603" s="13" t="s">
        <v>653</v>
      </c>
      <c r="D2603" s="13" t="str">
        <f t="shared" si="39"/>
        <v>Error?</v>
      </c>
    </row>
    <row r="2604" spans="1:4" x14ac:dyDescent="0.2">
      <c r="A2604" s="54">
        <v>2543</v>
      </c>
      <c r="B2604" s="1221">
        <f>'Acct Summary 7-8'!G6</f>
        <v>47113</v>
      </c>
      <c r="C2604" s="13" t="s">
        <v>653</v>
      </c>
      <c r="D2604" s="13" t="str">
        <f t="shared" si="39"/>
        <v>Error?</v>
      </c>
    </row>
    <row r="2605" spans="1:4" x14ac:dyDescent="0.2">
      <c r="A2605" s="54">
        <v>2544</v>
      </c>
      <c r="B2605" s="1221">
        <f>'Acct Summary 7-8'!G7</f>
        <v>8366</v>
      </c>
      <c r="C2605" s="13" t="s">
        <v>653</v>
      </c>
      <c r="D2605" s="13" t="str">
        <f t="shared" si="39"/>
        <v>Error?</v>
      </c>
    </row>
    <row r="2606" spans="1:4" x14ac:dyDescent="0.2">
      <c r="A2606" s="54">
        <v>2545</v>
      </c>
      <c r="B2606" s="1221">
        <f>'Acct Summary 7-8'!G8</f>
        <v>257420</v>
      </c>
      <c r="C2606" s="13" t="s">
        <v>653</v>
      </c>
      <c r="D2606" s="13" t="str">
        <f t="shared" si="39"/>
        <v>Error?</v>
      </c>
    </row>
    <row r="2607" spans="1:4" x14ac:dyDescent="0.2">
      <c r="A2607" s="54">
        <v>2546</v>
      </c>
      <c r="B2607" s="1221">
        <f>'Acct Summary 7-8'!G12</f>
        <v>130077</v>
      </c>
      <c r="C2607" s="13" t="s">
        <v>653</v>
      </c>
      <c r="D2607" s="13" t="str">
        <f t="shared" si="39"/>
        <v>Error?</v>
      </c>
    </row>
    <row r="2608" spans="1:4" x14ac:dyDescent="0.2">
      <c r="A2608" s="54">
        <v>2547</v>
      </c>
      <c r="B2608" s="1221">
        <f>'Acct Summary 7-8'!G13</f>
        <v>201277</v>
      </c>
      <c r="C2608" s="13" t="s">
        <v>653</v>
      </c>
      <c r="D2608" s="13" t="str">
        <f t="shared" si="39"/>
        <v>Error?</v>
      </c>
    </row>
    <row r="2609" spans="1:4" x14ac:dyDescent="0.2">
      <c r="A2609" s="54">
        <v>2548</v>
      </c>
      <c r="B2609" s="1221">
        <f>'Acct Summary 7-8'!G14</f>
        <v>23260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354614</v>
      </c>
      <c r="C2612" s="13" t="s">
        <v>653</v>
      </c>
      <c r="D2612" s="13" t="str">
        <f t="shared" si="39"/>
        <v>Error?</v>
      </c>
    </row>
    <row r="2613" spans="1:4" x14ac:dyDescent="0.2">
      <c r="A2613" s="54">
        <v>2552</v>
      </c>
      <c r="B2613" s="1221">
        <f>'Acct Summary 7-8'!G20</f>
        <v>-97194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400047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400047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501227</v>
      </c>
      <c r="C2634" s="13" t="s">
        <v>653</v>
      </c>
      <c r="D2634" s="13" t="str">
        <f t="shared" si="40"/>
        <v>Error?</v>
      </c>
    </row>
    <row r="2635" spans="1:4" x14ac:dyDescent="0.2">
      <c r="A2635" s="54">
        <v>2574</v>
      </c>
      <c r="B2635" s="1221">
        <f>'Acct Summary 7-8'!E17</f>
        <v>501227</v>
      </c>
      <c r="C2635" s="13" t="s">
        <v>653</v>
      </c>
      <c r="D2635" s="13" t="str">
        <f t="shared" si="40"/>
        <v>Error?</v>
      </c>
    </row>
    <row r="2636" spans="1:4" x14ac:dyDescent="0.2">
      <c r="A2636" s="54">
        <v>2575</v>
      </c>
      <c r="B2636" s="1221">
        <f>'Acct Summary 7-8'!E20</f>
        <v>-101180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60000</v>
      </c>
      <c r="D2718" s="13" t="str">
        <f t="shared" si="41"/>
        <v>Error?</v>
      </c>
    </row>
    <row r="2719" spans="1:4" x14ac:dyDescent="0.2">
      <c r="A2719" s="54">
        <v>2658</v>
      </c>
      <c r="B2719" s="1221">
        <f>'Expenditures 15-22'!D51</f>
        <v>13177</v>
      </c>
      <c r="D2719" s="13" t="str">
        <f t="shared" si="41"/>
        <v>Error?</v>
      </c>
    </row>
    <row r="2720" spans="1:4" x14ac:dyDescent="0.2">
      <c r="A2720" s="54">
        <v>2659</v>
      </c>
      <c r="B2720" s="1221">
        <f>'Expenditures 15-22'!E51</f>
        <v>81604</v>
      </c>
      <c r="D2720" s="13" t="str">
        <f t="shared" si="41"/>
        <v>Error?</v>
      </c>
    </row>
    <row r="2721" spans="1:4" x14ac:dyDescent="0.2">
      <c r="A2721" s="54">
        <v>2660</v>
      </c>
      <c r="B2721" s="1221">
        <f>'Expenditures 15-22'!F51</f>
        <v>431</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155212</v>
      </c>
      <c r="C2724" s="13" t="s">
        <v>653</v>
      </c>
      <c r="D2724" s="13" t="str">
        <f t="shared" si="41"/>
        <v>Error?</v>
      </c>
    </row>
    <row r="2725" spans="1:4" x14ac:dyDescent="0.2">
      <c r="A2725" s="54">
        <v>2664</v>
      </c>
      <c r="B2725" s="1221">
        <f>'Expenditures 15-22'!D241</f>
        <v>1211</v>
      </c>
      <c r="D2725" s="13" t="str">
        <f t="shared" si="41"/>
        <v>Error?</v>
      </c>
    </row>
    <row r="2726" spans="1:4" x14ac:dyDescent="0.2">
      <c r="A2726" s="54">
        <v>2665</v>
      </c>
      <c r="B2726" s="1221">
        <f>'Expenditures 15-22'!K241</f>
        <v>1211</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2677</v>
      </c>
      <c r="C2789" s="13" t="s">
        <v>653</v>
      </c>
      <c r="D2789" s="13" t="str">
        <f t="shared" si="42"/>
        <v>Error?</v>
      </c>
    </row>
    <row r="2790" spans="1:4" x14ac:dyDescent="0.2">
      <c r="A2790" s="54">
        <v>2729</v>
      </c>
      <c r="B2790" s="1221">
        <f>'Expenditures 15-22'!E102</f>
        <v>74073</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834474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32792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834474</v>
      </c>
      <c r="D2912" s="13" t="str">
        <f t="shared" si="44"/>
        <v>Error?</v>
      </c>
    </row>
    <row r="2913" spans="1:4" x14ac:dyDescent="0.2">
      <c r="A2913" s="54">
        <v>2852</v>
      </c>
      <c r="B2913" s="1221">
        <f>'Assets-Liab 5-6'!I41</f>
        <v>834474</v>
      </c>
      <c r="C2913" s="13" t="s">
        <v>653</v>
      </c>
      <c r="D2913" s="13" t="str">
        <f t="shared" si="44"/>
        <v>Error?</v>
      </c>
    </row>
    <row r="2914" spans="1:4" x14ac:dyDescent="0.2">
      <c r="A2914" s="54">
        <v>2853</v>
      </c>
      <c r="B2914" s="1221">
        <f>'Assets-Liab 5-6'!L33</f>
        <v>32792</v>
      </c>
      <c r="D2914" s="13" t="str">
        <f t="shared" si="44"/>
        <v>Error?</v>
      </c>
    </row>
    <row r="2915" spans="1:4" x14ac:dyDescent="0.2">
      <c r="A2915" s="82">
        <v>2854</v>
      </c>
      <c r="D2915" s="13" t="str">
        <f t="shared" si="44"/>
        <v>OK</v>
      </c>
    </row>
    <row r="2916" spans="1:4" x14ac:dyDescent="0.2">
      <c r="A2916" s="54">
        <v>2855</v>
      </c>
      <c r="B2916" s="1221">
        <f>'Assets-Liab 5-6'!L34</f>
        <v>32792</v>
      </c>
      <c r="C2916" s="13" t="s">
        <v>653</v>
      </c>
      <c r="D2916" s="13" t="str">
        <f t="shared" si="44"/>
        <v>Error?</v>
      </c>
    </row>
    <row r="2917" spans="1:4" x14ac:dyDescent="0.2">
      <c r="A2917" s="54">
        <v>2856</v>
      </c>
      <c r="B2917" s="1221">
        <f>'Assets-Liab 5-6'!L41</f>
        <v>32792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2677</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2677</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146278</v>
      </c>
      <c r="D3055" s="13" t="str">
        <f t="shared" si="46"/>
        <v>Error?</v>
      </c>
    </row>
    <row r="3056" spans="1:4" x14ac:dyDescent="0.2">
      <c r="A3056" s="54">
        <v>2995</v>
      </c>
      <c r="B3056" s="1221">
        <f>'Expenditures 15-22'!D10</f>
        <v>79241</v>
      </c>
      <c r="D3056" s="13" t="str">
        <f t="shared" si="46"/>
        <v>Error?</v>
      </c>
    </row>
    <row r="3057" spans="1:4" x14ac:dyDescent="0.2">
      <c r="A3057" s="54">
        <v>2996</v>
      </c>
      <c r="B3057" s="1221">
        <f>'Expenditures 15-22'!E10</f>
        <v>20961</v>
      </c>
      <c r="D3057" s="13" t="str">
        <f t="shared" si="46"/>
        <v>Error?</v>
      </c>
    </row>
    <row r="3058" spans="1:4" x14ac:dyDescent="0.2">
      <c r="A3058" s="54">
        <v>2997</v>
      </c>
      <c r="B3058" s="1221">
        <f>'Expenditures 15-22'!F10</f>
        <v>130757</v>
      </c>
      <c r="D3058" s="13" t="str">
        <f t="shared" si="46"/>
        <v>Error?</v>
      </c>
    </row>
    <row r="3059" spans="1:4" x14ac:dyDescent="0.2">
      <c r="A3059" s="54">
        <v>2998</v>
      </c>
      <c r="B3059" s="1221">
        <f>'Expenditures 15-22'!G10</f>
        <v>7998</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385235</v>
      </c>
      <c r="C3062" s="13" t="s">
        <v>653</v>
      </c>
      <c r="D3062" s="13" t="str">
        <f t="shared" si="46"/>
        <v>Error?</v>
      </c>
    </row>
    <row r="3063" spans="1:4" x14ac:dyDescent="0.2">
      <c r="A3063" s="82">
        <v>3002</v>
      </c>
      <c r="D3063" s="13" t="str">
        <f t="shared" si="46"/>
        <v>OK</v>
      </c>
    </row>
    <row r="3064" spans="1:4" x14ac:dyDescent="0.2">
      <c r="A3064" s="54">
        <v>3003</v>
      </c>
      <c r="B3064" s="1221">
        <f>'Expenditures 15-22'!D213</f>
        <v>2558</v>
      </c>
      <c r="D3064" s="13" t="str">
        <f t="shared" si="46"/>
        <v>Error?</v>
      </c>
    </row>
    <row r="3065" spans="1:4" x14ac:dyDescent="0.2">
      <c r="A3065" s="54">
        <v>3004</v>
      </c>
      <c r="B3065" s="1221">
        <f>'Expenditures 15-22'!K213</f>
        <v>2558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18074</v>
      </c>
      <c r="C3225" s="13" t="s">
        <v>653</v>
      </c>
      <c r="D3225" s="13" t="str">
        <f t="shared" si="49"/>
        <v>Error?</v>
      </c>
    </row>
    <row r="3226" spans="1:4" x14ac:dyDescent="0.2">
      <c r="A3226" s="54">
        <v>3165</v>
      </c>
      <c r="B3226" s="1221">
        <f>'Acct Summary 7-8'!I8</f>
        <v>18074</v>
      </c>
      <c r="C3226" s="13" t="s">
        <v>653</v>
      </c>
      <c r="D3226" s="13" t="str">
        <f t="shared" si="49"/>
        <v>Error?</v>
      </c>
    </row>
    <row r="3227" spans="1:4" x14ac:dyDescent="0.2">
      <c r="A3227" s="54">
        <v>3166</v>
      </c>
      <c r="B3227" s="1221">
        <f>'Acct Summary 7-8'!I20</f>
        <v>18074</v>
      </c>
      <c r="C3227" s="13" t="s">
        <v>653</v>
      </c>
      <c r="D3227" s="13" t="str">
        <f t="shared" si="49"/>
        <v>Error?</v>
      </c>
    </row>
    <row r="3228" spans="1:4" x14ac:dyDescent="0.2">
      <c r="A3228" s="54">
        <v>3167</v>
      </c>
      <c r="B3228" s="1221">
        <f>'Acct Summary 7-8'!C43</f>
        <v>110390</v>
      </c>
      <c r="D3228" s="13" t="str">
        <f t="shared" si="49"/>
        <v>Error?</v>
      </c>
    </row>
    <row r="3229" spans="1:4" x14ac:dyDescent="0.2">
      <c r="A3229" s="54">
        <v>3168</v>
      </c>
      <c r="B3229" s="1221">
        <f>'Acct Summary 7-8'!C44</f>
        <v>557140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54392</v>
      </c>
      <c r="C3231" s="13" t="s">
        <v>653</v>
      </c>
      <c r="D3231" s="13" t="str">
        <f t="shared" si="49"/>
        <v>Error?</v>
      </c>
    </row>
    <row r="3232" spans="1:4" x14ac:dyDescent="0.2">
      <c r="A3232" s="54">
        <v>3171</v>
      </c>
      <c r="B3232" s="1221">
        <f>'Acct Summary 7-8'!C77</f>
        <v>502748</v>
      </c>
      <c r="C3232" s="13" t="s">
        <v>653</v>
      </c>
      <c r="D3232" s="13" t="str">
        <f t="shared" si="49"/>
        <v>Error?</v>
      </c>
    </row>
    <row r="3233" spans="1:4" x14ac:dyDescent="0.2">
      <c r="A3233" s="54">
        <v>3172</v>
      </c>
      <c r="B3233" s="1221">
        <f>'Acct Summary 7-8'!C78</f>
        <v>-316384</v>
      </c>
      <c r="C3233" s="13" t="s">
        <v>653</v>
      </c>
      <c r="D3233" s="13" t="str">
        <f t="shared" si="49"/>
        <v>Error?</v>
      </c>
    </row>
    <row r="3234" spans="1:4" x14ac:dyDescent="0.2">
      <c r="A3234" s="54">
        <v>3173</v>
      </c>
      <c r="B3234" s="1221">
        <f>'Acct Summary 7-8'!D43</f>
        <v>207907</v>
      </c>
      <c r="D3234" s="13" t="str">
        <f t="shared" si="49"/>
        <v>Error?</v>
      </c>
    </row>
    <row r="3235" spans="1:4" x14ac:dyDescent="0.2">
      <c r="A3235" s="54">
        <v>3174</v>
      </c>
      <c r="B3235" s="1221">
        <f>'Acct Summary 7-8'!D44</f>
        <v>207907</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207907</v>
      </c>
      <c r="C3238" s="13" t="s">
        <v>653</v>
      </c>
      <c r="D3238" s="13" t="str">
        <f t="shared" si="49"/>
        <v>Error?</v>
      </c>
    </row>
    <row r="3239" spans="1:4" x14ac:dyDescent="0.2">
      <c r="A3239" s="54">
        <v>3178</v>
      </c>
      <c r="B3239" s="1221">
        <f>'Acct Summary 7-8'!D78</f>
        <v>190042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35911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-97194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54392</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54392</v>
      </c>
      <c r="C3277" s="13" t="s">
        <v>653</v>
      </c>
      <c r="D3277" s="13" t="str">
        <f t="shared" si="50"/>
        <v>Error?</v>
      </c>
    </row>
    <row r="3278" spans="1:4" x14ac:dyDescent="0.2">
      <c r="A3278" s="54">
        <v>3217</v>
      </c>
      <c r="B3278" s="1221">
        <f>'Acct Summary 7-8'!E78</f>
        <v>-46788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400000</v>
      </c>
      <c r="C3318" s="13" t="s">
        <v>653</v>
      </c>
      <c r="D3318" s="13" t="str">
        <f t="shared" si="50"/>
        <v>Error?</v>
      </c>
    </row>
    <row r="3319" spans="1:4" x14ac:dyDescent="0.2">
      <c r="A3319" s="54">
        <v>3258</v>
      </c>
      <c r="B3319" s="1221">
        <f>'Acct Summary 7-8'!I77</f>
        <v>-400000</v>
      </c>
      <c r="C3319" s="13" t="s">
        <v>653</v>
      </c>
      <c r="D3319" s="13" t="str">
        <f t="shared" si="50"/>
        <v>Error?</v>
      </c>
    </row>
    <row r="3320" spans="1:4" x14ac:dyDescent="0.2">
      <c r="A3320" s="54">
        <v>3259</v>
      </c>
      <c r="B3320" s="1221">
        <f>'Acct Summary 7-8'!I78</f>
        <v>-381926</v>
      </c>
      <c r="C3320" s="13" t="s">
        <v>653</v>
      </c>
      <c r="D3320" s="13" t="str">
        <f t="shared" si="50"/>
        <v>Error?</v>
      </c>
    </row>
    <row r="3321" spans="1:4" x14ac:dyDescent="0.2">
      <c r="A3321" s="54">
        <v>3260</v>
      </c>
      <c r="B3321" s="1221">
        <f>'Acct Summary 7-8'!I79</f>
        <v>1216400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834474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839115</v>
      </c>
      <c r="D3366" s="13" t="str">
        <f t="shared" si="51"/>
        <v>Error?</v>
      </c>
    </row>
    <row r="3367" spans="1:4" x14ac:dyDescent="0.2">
      <c r="A3367" s="54">
        <v>3306</v>
      </c>
      <c r="B3367" s="1221">
        <f>'Expenditures 15-22'!C19</f>
        <v>133953</v>
      </c>
      <c r="D3367" s="13" t="str">
        <f t="shared" si="51"/>
        <v>Error?</v>
      </c>
    </row>
    <row r="3368" spans="1:4" x14ac:dyDescent="0.2">
      <c r="A3368" s="54">
        <v>3307</v>
      </c>
      <c r="B3368" s="1221">
        <f>'Expenditures 15-22'!D8</f>
        <v>184239</v>
      </c>
      <c r="D3368" s="13" t="str">
        <f t="shared" si="51"/>
        <v>Error?</v>
      </c>
    </row>
    <row r="3369" spans="1:4" x14ac:dyDescent="0.2">
      <c r="A3369" s="54">
        <v>3308</v>
      </c>
      <c r="B3369" s="1221">
        <f>'Expenditures 15-22'!D19</f>
        <v>23702</v>
      </c>
      <c r="D3369" s="13" t="str">
        <f t="shared" si="51"/>
        <v>Error?</v>
      </c>
    </row>
    <row r="3370" spans="1:4" x14ac:dyDescent="0.2">
      <c r="A3370" s="54">
        <v>3309</v>
      </c>
      <c r="B3370" s="1221">
        <f>'Expenditures 15-22'!E8</f>
        <v>319</v>
      </c>
      <c r="D3370" s="13" t="str">
        <f t="shared" si="51"/>
        <v>Error?</v>
      </c>
    </row>
    <row r="3371" spans="1:4" x14ac:dyDescent="0.2">
      <c r="A3371" s="54">
        <v>3310</v>
      </c>
      <c r="B3371" s="1221">
        <f>'Expenditures 15-22'!E19</f>
        <v>263</v>
      </c>
      <c r="D3371" s="13" t="str">
        <f t="shared" si="51"/>
        <v>Error?</v>
      </c>
    </row>
    <row r="3372" spans="1:4" x14ac:dyDescent="0.2">
      <c r="A3372" s="54">
        <v>3311</v>
      </c>
      <c r="B3372" s="1221">
        <f>'Expenditures 15-22'!F8</f>
        <v>10832</v>
      </c>
      <c r="D3372" s="13" t="str">
        <f t="shared" si="51"/>
        <v>Error?</v>
      </c>
    </row>
    <row r="3373" spans="1:4" x14ac:dyDescent="0.2">
      <c r="A3373" s="54">
        <v>3312</v>
      </c>
      <c r="B3373" s="1221">
        <f>'Expenditures 15-22'!F19</f>
        <v>4015</v>
      </c>
      <c r="D3373" s="13" t="str">
        <f t="shared" si="51"/>
        <v>Error?</v>
      </c>
    </row>
    <row r="3374" spans="1:4" x14ac:dyDescent="0.2">
      <c r="A3374" s="54">
        <v>3313</v>
      </c>
      <c r="B3374" s="1221">
        <f>'Expenditures 15-22'!G8</f>
        <v>6582</v>
      </c>
      <c r="D3374" s="13" t="str">
        <f t="shared" si="51"/>
        <v>Error?</v>
      </c>
    </row>
    <row r="3375" spans="1:4" x14ac:dyDescent="0.2">
      <c r="A3375" s="54">
        <v>3314</v>
      </c>
      <c r="B3375" s="1221">
        <f>'Expenditures 15-22'!G19</f>
        <v>4064</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1041087</v>
      </c>
      <c r="C3380" s="13" t="s">
        <v>653</v>
      </c>
      <c r="D3380" s="13" t="str">
        <f t="shared" si="51"/>
        <v>Error?</v>
      </c>
    </row>
    <row r="3381" spans="1:4" x14ac:dyDescent="0.2">
      <c r="A3381" s="54">
        <v>3320</v>
      </c>
      <c r="B3381" s="1221">
        <f>'Expenditures 15-22'!K19</f>
        <v>165997</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49639</v>
      </c>
      <c r="D3387" s="13" t="str">
        <f t="shared" si="51"/>
        <v>Error?</v>
      </c>
    </row>
    <row r="3388" spans="1:4" x14ac:dyDescent="0.2">
      <c r="A3388" s="54">
        <v>3327</v>
      </c>
      <c r="B3388" s="1221">
        <f>'Expenditures 15-22'!D211</f>
        <v>45443</v>
      </c>
      <c r="D3388" s="13" t="str">
        <f t="shared" si="51"/>
        <v>Error?</v>
      </c>
    </row>
    <row r="3389" spans="1:4" x14ac:dyDescent="0.2">
      <c r="A3389" s="54">
        <v>3328</v>
      </c>
      <c r="B3389" s="1221">
        <f>'Expenditures 15-22'!D222</f>
        <v>9125</v>
      </c>
      <c r="D3389" s="13" t="str">
        <f t="shared" si="51"/>
        <v>Error?</v>
      </c>
    </row>
    <row r="3390" spans="1:4" x14ac:dyDescent="0.2">
      <c r="A3390" s="54">
        <v>3329</v>
      </c>
      <c r="B3390" s="1221">
        <f>'Expenditures 15-22'!K209</f>
        <v>49639</v>
      </c>
      <c r="C3390" s="13" t="s">
        <v>653</v>
      </c>
      <c r="D3390" s="13" t="str">
        <f t="shared" si="51"/>
        <v>Error?</v>
      </c>
    </row>
    <row r="3391" spans="1:4" x14ac:dyDescent="0.2">
      <c r="A3391" s="54">
        <v>3330</v>
      </c>
      <c r="B3391" s="1221">
        <f>'Expenditures 15-22'!K211</f>
        <v>45443</v>
      </c>
      <c r="C3391" s="13" t="s">
        <v>653</v>
      </c>
      <c r="D3391" s="13" t="str">
        <f t="shared" ref="D3391:D3454" si="52">IF(ISBLANK(B3391),"OK",IF(A3391-B3391=0,"OK","Error?"))</f>
        <v>Error?</v>
      </c>
    </row>
    <row r="3392" spans="1:4" x14ac:dyDescent="0.2">
      <c r="A3392" s="54">
        <v>3331</v>
      </c>
      <c r="B3392" s="1221">
        <f>'Expenditures 15-22'!K222</f>
        <v>9125</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7120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287295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16887</v>
      </c>
      <c r="D3417" s="13" t="str">
        <f t="shared" si="52"/>
        <v>Error?</v>
      </c>
    </row>
    <row r="3418" spans="1:4" x14ac:dyDescent="0.2">
      <c r="A3418" s="82">
        <v>3357</v>
      </c>
      <c r="D3418" s="13" t="str">
        <f t="shared" si="52"/>
        <v>OK</v>
      </c>
    </row>
    <row r="3419" spans="1:4" x14ac:dyDescent="0.2">
      <c r="A3419" s="54">
        <v>3358</v>
      </c>
      <c r="B3419" s="1221">
        <f>'Assets-Liab 5-6'!F4</f>
        <v>39248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83113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834474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32792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54386</v>
      </c>
      <c r="C3446" s="13" t="s">
        <v>653</v>
      </c>
      <c r="D3446" s="13" t="str">
        <f t="shared" si="52"/>
        <v>Error?</v>
      </c>
    </row>
    <row r="3447" spans="1:4" x14ac:dyDescent="0.2">
      <c r="A3447" s="54">
        <v>3386</v>
      </c>
      <c r="B3447" s="1221">
        <f>'Tax Sched 24'!D16</f>
        <v>51662</v>
      </c>
      <c r="C3447" s="13" t="s">
        <v>653</v>
      </c>
      <c r="D3447" s="13" t="str">
        <f t="shared" si="52"/>
        <v>Error?</v>
      </c>
    </row>
    <row r="3448" spans="1:4" x14ac:dyDescent="0.2">
      <c r="A3448" s="54">
        <v>3387</v>
      </c>
      <c r="B3448" s="1221">
        <f>'Tax Sched 24'!C16</f>
        <v>2724</v>
      </c>
      <c r="D3448" s="13" t="str">
        <f t="shared" si="52"/>
        <v>Error?</v>
      </c>
    </row>
    <row r="3449" spans="1:4" x14ac:dyDescent="0.2">
      <c r="A3449" s="54">
        <v>3388</v>
      </c>
      <c r="B3449" s="1221">
        <f>'Tax Sched 24'!F16</f>
        <v>77286</v>
      </c>
      <c r="C3449" s="13" t="s">
        <v>653</v>
      </c>
      <c r="D3449" s="13" t="str">
        <f t="shared" si="52"/>
        <v>Error?</v>
      </c>
    </row>
    <row r="3450" spans="1:4" x14ac:dyDescent="0.2">
      <c r="A3450" s="54">
        <v>3389</v>
      </c>
      <c r="B3450" s="1221">
        <f>'Tax Sched 24'!E16</f>
        <v>80010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146361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146361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146361</v>
      </c>
      <c r="D3567" s="13" t="str">
        <f t="shared" si="54"/>
        <v>Error?</v>
      </c>
    </row>
    <row r="3568" spans="1:4" x14ac:dyDescent="0.2">
      <c r="A3568" s="54">
        <v>3507</v>
      </c>
      <c r="B3568" s="1221">
        <f>'Assets-Liab 5-6'!K41</f>
        <v>146361</v>
      </c>
      <c r="C3568" s="13" t="s">
        <v>653</v>
      </c>
      <c r="D3568" s="13" t="str">
        <f t="shared" si="54"/>
        <v>Error?</v>
      </c>
    </row>
    <row r="3569" spans="1:4" x14ac:dyDescent="0.2">
      <c r="A3569" s="54">
        <v>3508</v>
      </c>
      <c r="B3569" s="1221">
        <f>'Acct Summary 7-8'!K4</f>
        <v>11703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11703</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11703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11703</v>
      </c>
      <c r="C3588" s="13" t="s">
        <v>653</v>
      </c>
      <c r="D3588" s="13" t="str">
        <f t="shared" si="55"/>
        <v>Error?</v>
      </c>
    </row>
    <row r="3589" spans="1:4" x14ac:dyDescent="0.2">
      <c r="A3589" s="54">
        <v>3528</v>
      </c>
      <c r="B3589" s="1221">
        <f>'Acct Summary 7-8'!K79</f>
        <v>134658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146361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11703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11185</v>
      </c>
      <c r="C3725" s="13" t="s">
        <v>653</v>
      </c>
      <c r="D3725" s="13" t="str">
        <f t="shared" si="57"/>
        <v>Error?</v>
      </c>
    </row>
    <row r="3726" spans="1:4" x14ac:dyDescent="0.2">
      <c r="A3726" s="54">
        <v>3665</v>
      </c>
      <c r="B3726" s="1221">
        <f>'Tax Sched 24'!D13</f>
        <v>10749</v>
      </c>
      <c r="C3726" s="13" t="s">
        <v>653</v>
      </c>
      <c r="D3726" s="13" t="str">
        <f t="shared" si="57"/>
        <v>Error?</v>
      </c>
    </row>
    <row r="3727" spans="1:4" x14ac:dyDescent="0.2">
      <c r="A3727" s="54">
        <v>3666</v>
      </c>
      <c r="B3727" s="1221">
        <f>'Tax Sched 24'!C13</f>
        <v>436</v>
      </c>
      <c r="D3727" s="13" t="str">
        <f t="shared" si="57"/>
        <v>Error?</v>
      </c>
    </row>
    <row r="3728" spans="1:4" x14ac:dyDescent="0.2">
      <c r="A3728" s="54">
        <v>3667</v>
      </c>
      <c r="B3728" s="1221">
        <f>'Tax Sched 24'!F13</f>
        <v>12378</v>
      </c>
      <c r="C3728" s="13" t="s">
        <v>653</v>
      </c>
      <c r="D3728" s="13" t="str">
        <f t="shared" si="57"/>
        <v>Error?</v>
      </c>
    </row>
    <row r="3729" spans="1:4" x14ac:dyDescent="0.2">
      <c r="A3729" s="54">
        <v>3668</v>
      </c>
      <c r="B3729" s="1221">
        <f>'Tax Sched 24'!E13</f>
        <v>12814</v>
      </c>
      <c r="D3729" s="13" t="str">
        <f t="shared" si="57"/>
        <v>Error?</v>
      </c>
    </row>
    <row r="3730" spans="1:4" x14ac:dyDescent="0.2">
      <c r="A3730" s="54">
        <v>3669</v>
      </c>
      <c r="B3730" s="1221">
        <f>'ICR Computation 30'!E10</f>
        <v>296020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3015792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11117573</v>
      </c>
      <c r="C4122" s="13" t="s">
        <v>653</v>
      </c>
      <c r="D4122" s="13" t="str">
        <f t="shared" si="63"/>
        <v>Error?</v>
      </c>
    </row>
    <row r="4123" spans="1:4" x14ac:dyDescent="0.2">
      <c r="A4123" s="54">
        <v>4062</v>
      </c>
      <c r="B4123" s="1221">
        <f>'Acct Summary 7-8'!D10</f>
        <v>602200</v>
      </c>
      <c r="C4123" s="13" t="s">
        <v>653</v>
      </c>
      <c r="D4123" s="13" t="str">
        <f t="shared" si="63"/>
        <v>Error?</v>
      </c>
    </row>
    <row r="4124" spans="1:4" x14ac:dyDescent="0.2">
      <c r="A4124" s="54">
        <v>4063</v>
      </c>
      <c r="B4124" s="1221">
        <f>'Acct Summary 7-8'!E10</f>
        <v>400047</v>
      </c>
      <c r="C4124" s="13" t="s">
        <v>653</v>
      </c>
      <c r="D4124" s="13" t="str">
        <f t="shared" si="63"/>
        <v>Error?</v>
      </c>
    </row>
    <row r="4125" spans="1:4" x14ac:dyDescent="0.2">
      <c r="A4125" s="54">
        <v>4064</v>
      </c>
      <c r="B4125" s="1221">
        <f>'Acct Summary 7-8'!F10</f>
        <v>753965</v>
      </c>
      <c r="C4125" s="13" t="s">
        <v>653</v>
      </c>
      <c r="D4125" s="13" t="str">
        <f t="shared" si="63"/>
        <v>Error?</v>
      </c>
    </row>
    <row r="4126" spans="1:4" x14ac:dyDescent="0.2">
      <c r="A4126" s="54">
        <v>4065</v>
      </c>
      <c r="B4126" s="1221">
        <f>'Acct Summary 7-8'!G10</f>
        <v>257420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18074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11703</v>
      </c>
      <c r="C4130" s="13" t="s">
        <v>653</v>
      </c>
      <c r="D4130" s="13" t="str">
        <f t="shared" si="63"/>
        <v>Error?</v>
      </c>
    </row>
    <row r="4131" spans="1:4" x14ac:dyDescent="0.2">
      <c r="A4131" s="54">
        <v>4070</v>
      </c>
      <c r="B4131" s="1221">
        <f>'Acct Summary 7-8'!C18</f>
        <v>3015792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11936705</v>
      </c>
      <c r="C4136" s="13" t="s">
        <v>653</v>
      </c>
      <c r="D4136" s="13" t="str">
        <f t="shared" si="63"/>
        <v>Error?</v>
      </c>
    </row>
    <row r="4137" spans="1:4" x14ac:dyDescent="0.2">
      <c r="A4137" s="54">
        <v>4076</v>
      </c>
      <c r="B4137" s="1221">
        <f>'Acct Summary 7-8'!D19</f>
        <v>620065</v>
      </c>
      <c r="C4137" s="13" t="s">
        <v>653</v>
      </c>
      <c r="D4137" s="13" t="str">
        <f t="shared" si="63"/>
        <v>Error?</v>
      </c>
    </row>
    <row r="4138" spans="1:4" x14ac:dyDescent="0.2">
      <c r="A4138" s="54">
        <v>4077</v>
      </c>
      <c r="B4138" s="1221">
        <f>'Acct Summary 7-8'!E19</f>
        <v>501227</v>
      </c>
      <c r="C4138" s="13" t="s">
        <v>653</v>
      </c>
      <c r="D4138" s="13" t="str">
        <f t="shared" si="63"/>
        <v>Error?</v>
      </c>
    </row>
    <row r="4139" spans="1:4" x14ac:dyDescent="0.2">
      <c r="A4139" s="54">
        <v>4078</v>
      </c>
      <c r="B4139" s="1221">
        <f>'Acct Summary 7-8'!F19</f>
        <v>718054</v>
      </c>
      <c r="C4139" s="13" t="s">
        <v>653</v>
      </c>
      <c r="D4139" s="13" t="str">
        <f t="shared" si="63"/>
        <v>Error?</v>
      </c>
    </row>
    <row r="4140" spans="1:4" x14ac:dyDescent="0.2">
      <c r="A4140" s="54">
        <v>4079</v>
      </c>
      <c r="B4140" s="1221">
        <f>'Acct Summary 7-8'!G19</f>
        <v>354614</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1400670</v>
      </c>
      <c r="C4171" s="13" t="s">
        <v>653</v>
      </c>
      <c r="D4171" s="13" t="str">
        <f t="shared" si="64"/>
        <v>Error?</v>
      </c>
    </row>
    <row r="4172" spans="1:4" x14ac:dyDescent="0.2">
      <c r="A4172" s="54">
        <v>4111</v>
      </c>
      <c r="B4172" s="1221">
        <f>'Short-Term Long-Term Debt 25'!J49</f>
        <v>1383783</v>
      </c>
      <c r="C4172" s="13" t="s">
        <v>653</v>
      </c>
      <c r="D4172" s="13" t="str">
        <f t="shared" si="64"/>
        <v>Error?</v>
      </c>
    </row>
    <row r="4173" spans="1:4" x14ac:dyDescent="0.2">
      <c r="A4173" s="54">
        <v>4112</v>
      </c>
      <c r="B4173" s="1221">
        <f>'Short-Term Long-Term Debt 25'!H49</f>
        <v>461176</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2590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3290</v>
      </c>
      <c r="C4268" s="13" t="s">
        <v>653</v>
      </c>
      <c r="D4268" s="13" t="str">
        <f t="shared" si="65"/>
        <v>Error?</v>
      </c>
    </row>
    <row r="4269" spans="1:5" x14ac:dyDescent="0.2">
      <c r="A4269" s="90">
        <v>4208</v>
      </c>
      <c r="B4269" s="1221">
        <f>'FP Info 3'!J16</f>
        <v>1168137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34217</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14809</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15593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24011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95851</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1756</v>
      </c>
      <c r="D4409" s="13" t="str">
        <f t="shared" si="67"/>
        <v>Error?</v>
      </c>
    </row>
    <row r="4410" spans="1:4" x14ac:dyDescent="0.2">
      <c r="A4410" s="54">
        <v>4349</v>
      </c>
      <c r="B4410" s="1221">
        <f>'Revenues 9-14'!G214</f>
        <v>782</v>
      </c>
      <c r="D4410" s="13" t="str">
        <f t="shared" si="67"/>
        <v>Error?</v>
      </c>
    </row>
    <row r="4411" spans="1:4" x14ac:dyDescent="0.2">
      <c r="A4411" s="54">
        <v>4350</v>
      </c>
      <c r="B4411" s="1221">
        <f>'Revenues 9-14'!C216</f>
        <v>95851</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1756</v>
      </c>
      <c r="C4413" s="13" t="s">
        <v>653</v>
      </c>
      <c r="D4413" s="13" t="str">
        <f t="shared" si="67"/>
        <v>Error?</v>
      </c>
    </row>
    <row r="4414" spans="1:4" x14ac:dyDescent="0.2">
      <c r="A4414" s="54">
        <v>4353</v>
      </c>
      <c r="B4414" s="1221">
        <f>'Revenues 9-14'!G216</f>
        <v>782</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145016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268635</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51000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439</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25627938</v>
      </c>
      <c r="D4995" s="13" t="str">
        <f t="shared" si="77"/>
        <v>Error?</v>
      </c>
    </row>
    <row r="4996" spans="1:4" x14ac:dyDescent="0.2">
      <c r="A4996" s="90">
        <v>4935</v>
      </c>
      <c r="B4996" s="1221">
        <f>'FP Info 3'!H31</f>
        <v>3536655.4440000001</v>
      </c>
      <c r="D4996" s="13" t="str">
        <f t="shared" si="77"/>
        <v>Error?</v>
      </c>
    </row>
    <row r="4997" spans="1:4" x14ac:dyDescent="0.2">
      <c r="A4997" s="90">
        <v>4936</v>
      </c>
      <c r="B4997" s="1221">
        <f>'FP Info 3'!H37</f>
        <v>1400670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11185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579462</v>
      </c>
      <c r="D5061" s="13" t="str">
        <f t="shared" si="78"/>
        <v>Error?</v>
      </c>
    </row>
    <row r="5062" spans="1:4" x14ac:dyDescent="0.2">
      <c r="A5062" s="82">
        <v>5001</v>
      </c>
      <c r="D5062" s="13" t="str">
        <f t="shared" si="78"/>
        <v>OK</v>
      </c>
    </row>
    <row r="5063" spans="1:4" x14ac:dyDescent="0.2">
      <c r="A5063" s="54">
        <v>5002</v>
      </c>
      <c r="B5063" s="1221">
        <f>'Revenues 9-14'!C7</f>
        <v>8948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599595</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879773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879773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3101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3101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2</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3226</v>
      </c>
      <c r="D5094" s="13" t="str">
        <f t="shared" si="78"/>
        <v>Error?</v>
      </c>
    </row>
    <row r="5095" spans="1:4" x14ac:dyDescent="0.2">
      <c r="A5095" s="54">
        <v>5034</v>
      </c>
      <c r="B5095" s="1221">
        <f>'Revenues 9-14'!C74</f>
        <v>12987</v>
      </c>
      <c r="D5095" s="13" t="str">
        <f t="shared" si="78"/>
        <v>Error?</v>
      </c>
    </row>
    <row r="5096" spans="1:4" x14ac:dyDescent="0.2">
      <c r="A5096" s="54">
        <v>5035</v>
      </c>
      <c r="B5096" s="1221">
        <f>'Revenues 9-14'!C75</f>
        <v>16215</v>
      </c>
      <c r="C5096" s="13" t="s">
        <v>653</v>
      </c>
      <c r="D5096" s="13" t="str">
        <f t="shared" si="78"/>
        <v>Error?</v>
      </c>
    </row>
    <row r="5097" spans="1:4" x14ac:dyDescent="0.2">
      <c r="A5097" s="54">
        <v>5036</v>
      </c>
      <c r="B5097" s="1221">
        <f>'Revenues 9-14'!C77</f>
        <v>6021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6021</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5000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5000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165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55395</v>
      </c>
      <c r="D5119" s="13" t="str">
        <f t="shared" ref="D5119:D5182" si="79">IF(ISBLANK(B5119),"OK",IF(A5119-B5119=0,"OK","Error?"))</f>
        <v>Error?</v>
      </c>
    </row>
    <row r="5120" spans="1:4" x14ac:dyDescent="0.2">
      <c r="A5120" s="54">
        <v>5059</v>
      </c>
      <c r="B5120" s="1221">
        <f>'Revenues 9-14'!C108</f>
        <v>55560</v>
      </c>
      <c r="C5120" s="13" t="s">
        <v>653</v>
      </c>
      <c r="D5120" s="13" t="str">
        <f t="shared" si="79"/>
        <v>Error?</v>
      </c>
    </row>
    <row r="5121" spans="1:4" x14ac:dyDescent="0.2">
      <c r="A5121" s="54">
        <v>5060</v>
      </c>
      <c r="B5121" s="1221">
        <f>'Revenues 9-14'!C109</f>
        <v>1565265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3732888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3732888</v>
      </c>
      <c r="C5132" s="13" t="s">
        <v>653</v>
      </c>
      <c r="D5132" s="13" t="str">
        <f t="shared" si="79"/>
        <v>Error?</v>
      </c>
    </row>
    <row r="5133" spans="1:4" x14ac:dyDescent="0.2">
      <c r="A5133" s="54">
        <v>5072</v>
      </c>
      <c r="B5133" s="1221">
        <f>'Revenues 9-14'!C124</f>
        <v>209440</v>
      </c>
      <c r="D5133" s="13" t="str">
        <f t="shared" si="79"/>
        <v>Error?</v>
      </c>
    </row>
    <row r="5134" spans="1:4" x14ac:dyDescent="0.2">
      <c r="A5134" s="54">
        <v>5073</v>
      </c>
      <c r="B5134" s="1221">
        <f>'Revenues 9-14'!C125</f>
        <v>82012</v>
      </c>
      <c r="D5134" s="13" t="str">
        <f t="shared" si="79"/>
        <v>Error?</v>
      </c>
    </row>
    <row r="5135" spans="1:4" x14ac:dyDescent="0.2">
      <c r="A5135" s="54">
        <v>5074</v>
      </c>
      <c r="B5135" s="1221">
        <f>'Revenues 9-14'!C126</f>
        <v>115761</v>
      </c>
      <c r="D5135" s="13" t="str">
        <f t="shared" si="79"/>
        <v>Error?</v>
      </c>
    </row>
    <row r="5136" spans="1:4" x14ac:dyDescent="0.2">
      <c r="A5136" s="82">
        <v>5075</v>
      </c>
      <c r="D5136" s="13" t="str">
        <f t="shared" si="79"/>
        <v>OK</v>
      </c>
    </row>
    <row r="5137" spans="1:4" x14ac:dyDescent="0.2">
      <c r="A5137" s="54">
        <v>5076</v>
      </c>
      <c r="B5137" s="1221">
        <f>'Revenues 9-14'!C127</f>
        <v>38030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445243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2817</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2817</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2830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352824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1072349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4805237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325885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134807</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505713</v>
      </c>
      <c r="C5246" s="13" t="s">
        <v>653</v>
      </c>
      <c r="D5246" s="13" t="str">
        <f t="shared" si="80"/>
        <v>Error?</v>
      </c>
    </row>
    <row r="5247" spans="1:4" x14ac:dyDescent="0.2">
      <c r="A5247" s="54">
        <v>5186</v>
      </c>
      <c r="B5247" s="1221">
        <f>'Revenues 9-14'!C203</f>
        <v>678177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678177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28806</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172303</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201109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14809</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1731279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1731279</v>
      </c>
      <c r="C5326" s="13" t="s">
        <v>653</v>
      </c>
      <c r="D5326" s="13" t="str">
        <f t="shared" si="82"/>
        <v>Error?</v>
      </c>
    </row>
    <row r="5327" spans="1:4" x14ac:dyDescent="0.2">
      <c r="A5327" s="54">
        <v>5266</v>
      </c>
      <c r="B5327" s="1221">
        <f>'Revenues 9-14'!C275</f>
        <v>8101781</v>
      </c>
      <c r="C5327" s="13" t="s">
        <v>653</v>
      </c>
      <c r="D5327" s="13" t="str">
        <f t="shared" si="82"/>
        <v>Error?</v>
      </c>
    </row>
    <row r="5328" spans="1:4" x14ac:dyDescent="0.2">
      <c r="A5328" s="54">
        <v>5267</v>
      </c>
      <c r="B5328" s="1221">
        <f>'Revenues 9-14'!D5</f>
        <v>111858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111858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342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342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112200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490000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490000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490000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602200</v>
      </c>
      <c r="C5508" s="13" t="s">
        <v>653</v>
      </c>
      <c r="D5508" s="13" t="str">
        <f t="shared" si="85"/>
        <v>Error?</v>
      </c>
    </row>
    <row r="5509" spans="1:4" x14ac:dyDescent="0.2">
      <c r="A5509" s="54">
        <v>5448</v>
      </c>
      <c r="B5509" s="1221">
        <f>'Revenues 9-14'!E5</f>
        <v>399890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399890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157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157</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400047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400047</v>
      </c>
      <c r="C5552" s="13" t="s">
        <v>653</v>
      </c>
      <c r="D5552" s="13" t="str">
        <f t="shared" si="85"/>
        <v>Error?</v>
      </c>
    </row>
    <row r="5553" spans="1:4" x14ac:dyDescent="0.2">
      <c r="A5553" s="54">
        <v>5492</v>
      </c>
      <c r="B5553" s="1221">
        <f>'Revenues 9-14'!F5</f>
        <v>44742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44742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360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360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157</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157</v>
      </c>
      <c r="C5587" s="13" t="s">
        <v>653</v>
      </c>
      <c r="D5587" s="13" t="str">
        <f t="shared" si="86"/>
        <v>Error?</v>
      </c>
    </row>
    <row r="5588" spans="1:4" x14ac:dyDescent="0.2">
      <c r="A5588" s="54">
        <v>5527</v>
      </c>
      <c r="B5588" s="1221">
        <f>'Revenues 9-14'!F109</f>
        <v>45259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425000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425000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126934</v>
      </c>
      <c r="D5615" s="13" t="str">
        <f t="shared" si="86"/>
        <v>Error?</v>
      </c>
    </row>
    <row r="5616" spans="1:4" x14ac:dyDescent="0.2">
      <c r="A5616" s="82">
        <v>5555</v>
      </c>
      <c r="D5616" s="13" t="str">
        <f t="shared" si="86"/>
        <v>OK</v>
      </c>
    </row>
    <row r="5617" spans="1:4" x14ac:dyDescent="0.2">
      <c r="A5617" s="54">
        <v>5556</v>
      </c>
      <c r="B5617" s="1221">
        <f>'Revenues 9-14'!F152</f>
        <v>95189</v>
      </c>
      <c r="D5617" s="13" t="str">
        <f t="shared" si="86"/>
        <v>Error?</v>
      </c>
    </row>
    <row r="5618" spans="1:4" x14ac:dyDescent="0.2">
      <c r="A5618" s="54">
        <v>5557</v>
      </c>
      <c r="B5618" s="1221">
        <f>'Revenues 9-14'!F154</f>
        <v>222123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37582</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259705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684705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22245</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22245</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24001</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24001</v>
      </c>
      <c r="C5719" s="13" t="s">
        <v>653</v>
      </c>
      <c r="D5719" s="13" t="str">
        <f t="shared" si="88"/>
        <v>Error?</v>
      </c>
    </row>
    <row r="5720" spans="1:4" x14ac:dyDescent="0.2">
      <c r="A5720" s="54">
        <v>5659</v>
      </c>
      <c r="B5720" s="1221">
        <f>'Revenues 9-14'!F275</f>
        <v>753965</v>
      </c>
      <c r="C5720" s="13" t="s">
        <v>653</v>
      </c>
      <c r="D5720" s="13" t="str">
        <f t="shared" si="88"/>
        <v>Error?</v>
      </c>
    </row>
    <row r="5721" spans="1:4" x14ac:dyDescent="0.2">
      <c r="A5721" s="54">
        <v>5660</v>
      </c>
      <c r="B5721" s="1221">
        <f>'Revenues 9-14'!G5</f>
        <v>54386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54386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108772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92420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92420</v>
      </c>
      <c r="C5730" s="13" t="s">
        <v>653</v>
      </c>
      <c r="D5730" s="13" t="str">
        <f t="shared" si="88"/>
        <v>Error?</v>
      </c>
    </row>
    <row r="5731" spans="1:4" x14ac:dyDescent="0.2">
      <c r="A5731" s="54">
        <v>5670</v>
      </c>
      <c r="B5731" s="1221">
        <f>'Revenues 9-14'!G65</f>
        <v>749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749</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47113</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47113</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47113</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7145</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7145</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8366</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8366</v>
      </c>
      <c r="C5869" s="13" t="s">
        <v>653</v>
      </c>
      <c r="D5869" s="13" t="str">
        <f t="shared" si="90"/>
        <v>Error?</v>
      </c>
    </row>
    <row r="5870" spans="1:4" x14ac:dyDescent="0.2">
      <c r="A5870" s="54">
        <v>5809</v>
      </c>
      <c r="B5870" s="1221">
        <f>'Revenues 9-14'!G275</f>
        <v>257420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11185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11185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6889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6889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18074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11185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11185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518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518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11703</v>
      </c>
      <c r="C6023" s="13" t="s">
        <v>653</v>
      </c>
      <c r="D6023" s="13" t="str">
        <f t="shared" si="93"/>
        <v>Error?</v>
      </c>
    </row>
    <row r="6024" spans="1:5" x14ac:dyDescent="0.2">
      <c r="A6024" s="54">
        <v>5963</v>
      </c>
      <c r="B6024" s="1221">
        <f>'Revenues 9-14'!G109</f>
        <v>201941</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18074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11703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34217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646.49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231730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231730</v>
      </c>
      <c r="D6215" s="13" t="str">
        <f t="shared" si="96"/>
        <v>Error?</v>
      </c>
      <c r="E6215" s="13" t="s">
        <v>207</v>
      </c>
    </row>
    <row r="6216" spans="1:5" x14ac:dyDescent="0.2">
      <c r="A6216">
        <v>6155</v>
      </c>
      <c r="B6216" s="1221">
        <f>'Assets-Liab 5-6'!J41</f>
        <v>231730</v>
      </c>
      <c r="D6216" s="13" t="str">
        <f t="shared" si="96"/>
        <v>Error?</v>
      </c>
      <c r="E6216" s="13" t="s">
        <v>207</v>
      </c>
    </row>
    <row r="6217" spans="1:5" x14ac:dyDescent="0.2">
      <c r="A6217">
        <v>6156</v>
      </c>
      <c r="B6217" s="1221">
        <f>'Assets-Liab 5-6'!J4</f>
        <v>231730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254700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254700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254700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37188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37188</v>
      </c>
      <c r="D6229" s="13" t="str">
        <f t="shared" si="96"/>
        <v>Error?</v>
      </c>
      <c r="E6229" s="13" t="s">
        <v>207</v>
      </c>
    </row>
    <row r="6230" spans="1:5" x14ac:dyDescent="0.2">
      <c r="A6230">
        <v>6169</v>
      </c>
      <c r="B6230" s="1221">
        <f>'Acct Summary 7-8'!J20</f>
        <v>217512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217512</v>
      </c>
      <c r="D6263" s="13" t="str">
        <f t="shared" si="96"/>
        <v>Error?</v>
      </c>
      <c r="E6263" s="13" t="s">
        <v>207</v>
      </c>
    </row>
    <row r="6264" spans="1:5" x14ac:dyDescent="0.2">
      <c r="A6264">
        <v>6203</v>
      </c>
      <c r="B6264" s="1221">
        <f>'Acct Summary 7-8'!J79</f>
        <v>14218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231730</v>
      </c>
      <c r="D6266" s="13" t="str">
        <f t="shared" si="96"/>
        <v>Error?</v>
      </c>
      <c r="E6266" s="13" t="s">
        <v>207</v>
      </c>
    </row>
    <row r="6267" spans="1:5" x14ac:dyDescent="0.2">
      <c r="A6267">
        <v>6206</v>
      </c>
      <c r="B6267" s="1221">
        <f>'Acct Summary 7-8'!C82</f>
        <v>-316384</v>
      </c>
      <c r="D6267" s="13" t="str">
        <f t="shared" si="96"/>
        <v>Error?</v>
      </c>
      <c r="E6267" s="13" t="s">
        <v>207</v>
      </c>
    </row>
    <row r="6268" spans="1:5" x14ac:dyDescent="0.2">
      <c r="A6268">
        <v>6207</v>
      </c>
      <c r="B6268" s="1221">
        <f>'Acct Summary 7-8'!D82</f>
        <v>190042</v>
      </c>
      <c r="D6268" s="13" t="str">
        <f t="shared" si="96"/>
        <v>Error?</v>
      </c>
      <c r="E6268" s="13" t="s">
        <v>207</v>
      </c>
    </row>
    <row r="6269" spans="1:5" x14ac:dyDescent="0.2">
      <c r="A6269">
        <v>6208</v>
      </c>
      <c r="B6269" s="1221">
        <f>'Acct Summary 7-8'!E82</f>
        <v>-46788</v>
      </c>
      <c r="D6269" s="13" t="str">
        <f t="shared" si="96"/>
        <v>Error?</v>
      </c>
      <c r="E6269" s="13" t="s">
        <v>207</v>
      </c>
    </row>
    <row r="6270" spans="1:5" x14ac:dyDescent="0.2">
      <c r="A6270">
        <v>6209</v>
      </c>
      <c r="B6270" s="1221">
        <f>'Acct Summary 7-8'!F82</f>
        <v>35911</v>
      </c>
      <c r="D6270" s="13" t="str">
        <f t="shared" si="96"/>
        <v>Error?</v>
      </c>
      <c r="E6270" s="13" t="s">
        <v>207</v>
      </c>
    </row>
    <row r="6271" spans="1:5" x14ac:dyDescent="0.2">
      <c r="A6271">
        <v>6210</v>
      </c>
      <c r="B6271" s="1221">
        <f>'Acct Summary 7-8'!G82</f>
        <v>-97194</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-381926</v>
      </c>
      <c r="D6273" s="13" t="str">
        <f t="shared" si="97"/>
        <v>Error?</v>
      </c>
      <c r="E6273" s="13" t="s">
        <v>207</v>
      </c>
    </row>
    <row r="6274" spans="1:5" x14ac:dyDescent="0.2">
      <c r="A6274">
        <v>6213</v>
      </c>
      <c r="B6274" s="1221">
        <f>'Acct Summary 7-8'!J82</f>
        <v>217512</v>
      </c>
      <c r="D6274" s="13" t="str">
        <f t="shared" si="97"/>
        <v>Error?</v>
      </c>
      <c r="E6274" s="13" t="s">
        <v>207</v>
      </c>
    </row>
    <row r="6275" spans="1:5" x14ac:dyDescent="0.2">
      <c r="A6275">
        <v>6214</v>
      </c>
      <c r="B6275" s="1221">
        <f>'Acct Summary 7-8'!K82</f>
        <v>11703</v>
      </c>
      <c r="D6275" s="13" t="str">
        <f t="shared" si="97"/>
        <v>Error?</v>
      </c>
      <c r="E6275" s="13" t="s">
        <v>207</v>
      </c>
    </row>
    <row r="6276" spans="1:5" x14ac:dyDescent="0.2">
      <c r="A6276">
        <v>6215</v>
      </c>
      <c r="B6276" s="1221">
        <f>'Acct Summary 7-8'!C83</f>
        <v>-44.435955056179772</v>
      </c>
      <c r="D6276" s="13" t="str">
        <f t="shared" si="97"/>
        <v>Error?</v>
      </c>
      <c r="E6276" s="13" t="s">
        <v>207</v>
      </c>
    </row>
    <row r="6277" spans="1:5" x14ac:dyDescent="0.2">
      <c r="A6277">
        <v>6216</v>
      </c>
      <c r="B6277" s="1221">
        <f>'Acct Summary 7-8'!D83</f>
        <v>0.6614873213943856</v>
      </c>
      <c r="D6277" s="13" t="str">
        <f t="shared" si="97"/>
        <v>Error?</v>
      </c>
      <c r="E6277" s="13" t="s">
        <v>207</v>
      </c>
    </row>
    <row r="6278" spans="1:5" x14ac:dyDescent="0.2">
      <c r="A6278">
        <v>6217</v>
      </c>
      <c r="B6278" s="1221">
        <f>'Acct Summary 7-8'!E83</f>
        <v>-2.7706519808136436</v>
      </c>
      <c r="D6278" s="13" t="str">
        <f t="shared" si="97"/>
        <v>Error?</v>
      </c>
      <c r="E6278" s="13" t="s">
        <v>207</v>
      </c>
    </row>
    <row r="6279" spans="1:5" x14ac:dyDescent="0.2">
      <c r="A6279">
        <v>6218</v>
      </c>
      <c r="B6279" s="1221">
        <f>'Acct Summary 7-8'!F83</f>
        <v>0.91497655931512434</v>
      </c>
      <c r="D6279" s="13" t="str">
        <f t="shared" si="97"/>
        <v>Error?</v>
      </c>
      <c r="E6279" s="13" t="s">
        <v>207</v>
      </c>
    </row>
    <row r="6280" spans="1:5" x14ac:dyDescent="0.2">
      <c r="A6280">
        <v>6219</v>
      </c>
      <c r="B6280" s="1221">
        <f>'Acct Summary 7-8'!G83</f>
        <v>-1.1694199463381181</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-0.45768472115368486</v>
      </c>
      <c r="D6282" s="13" t="str">
        <f t="shared" si="97"/>
        <v>Error?</v>
      </c>
      <c r="E6282" s="13" t="s">
        <v>207</v>
      </c>
    </row>
    <row r="6283" spans="1:5" x14ac:dyDescent="0.2">
      <c r="A6283">
        <v>6222</v>
      </c>
      <c r="B6283" s="1221">
        <f>'Acct Summary 7-8'!J83</f>
        <v>0.93864411168169848</v>
      </c>
      <c r="D6283" s="13" t="str">
        <f t="shared" si="97"/>
        <v>Error?</v>
      </c>
      <c r="E6283" s="13" t="s">
        <v>207</v>
      </c>
    </row>
    <row r="6284" spans="1:5" x14ac:dyDescent="0.2">
      <c r="A6284">
        <v>6223</v>
      </c>
      <c r="B6284" s="1221">
        <f>'Acct Summary 7-8'!K83</f>
        <v>7.9959825363314002E-2</v>
      </c>
      <c r="D6284" s="13" t="str">
        <f t="shared" si="97"/>
        <v>Error?</v>
      </c>
      <c r="E6284" s="13" t="s">
        <v>207</v>
      </c>
    </row>
    <row r="6285" spans="1:5" x14ac:dyDescent="0.2">
      <c r="A6285">
        <v>6224</v>
      </c>
      <c r="B6285" s="1221">
        <f>'Acct Summary 7-8'!E37</f>
        <v>51176</v>
      </c>
      <c r="D6285" s="13" t="str">
        <f t="shared" si="97"/>
        <v>Error?</v>
      </c>
      <c r="E6285" s="13" t="s">
        <v>207</v>
      </c>
    </row>
    <row r="6286" spans="1:5" x14ac:dyDescent="0.2">
      <c r="A6286">
        <v>6225</v>
      </c>
      <c r="B6286" s="1221">
        <f>'Acct Summary 7-8'!E38</f>
        <v>3216</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46750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254156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254156</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544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544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254700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161822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195753</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35034</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2328</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444474</v>
      </c>
      <c r="D6880" s="13" t="str">
        <f t="shared" si="106"/>
        <v>Error?</v>
      </c>
    </row>
    <row r="6881" spans="1:4" x14ac:dyDescent="0.2">
      <c r="A6881">
        <v>6820</v>
      </c>
      <c r="B6881" s="1221">
        <f>'Expenditures 15-22'!K22</f>
        <v>444474</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1305</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1305</v>
      </c>
      <c r="D6940" s="13" t="str">
        <f t="shared" si="107"/>
        <v>Error?</v>
      </c>
    </row>
    <row r="6941" spans="1:4" x14ac:dyDescent="0.2">
      <c r="A6941">
        <v>6880</v>
      </c>
      <c r="B6941" s="1221">
        <f>'Expenditures 15-22'!L52</f>
        <v>3000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148925</v>
      </c>
      <c r="D6983" s="13" t="str">
        <f t="shared" si="108"/>
        <v>Error?</v>
      </c>
    </row>
    <row r="6984" spans="1:4" x14ac:dyDescent="0.2">
      <c r="A6984">
        <v>6923</v>
      </c>
      <c r="B6984" s="1221">
        <f>'Expenditures 15-22'!K86</f>
        <v>148925</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12784</v>
      </c>
      <c r="D6993" s="13" t="str">
        <f t="shared" si="108"/>
        <v>Error?</v>
      </c>
    </row>
    <row r="6994" spans="1:4" x14ac:dyDescent="0.2">
      <c r="A6994">
        <v>6933</v>
      </c>
      <c r="B6994" s="1221">
        <f>'Expenditures 15-22'!K91</f>
        <v>12784</v>
      </c>
      <c r="D6994" s="13" t="str">
        <f t="shared" si="108"/>
        <v>Error?</v>
      </c>
    </row>
    <row r="6995" spans="1:4" x14ac:dyDescent="0.2">
      <c r="A6995">
        <v>6934</v>
      </c>
      <c r="B6995" s="1221">
        <f>'Expenditures 15-22'!H92</f>
        <v>161709</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71396</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71396</v>
      </c>
      <c r="D7010" s="13" t="str">
        <f t="shared" si="108"/>
        <v>Error?</v>
      </c>
    </row>
    <row r="7011" spans="1:4" x14ac:dyDescent="0.2">
      <c r="A7011">
        <v>6950</v>
      </c>
      <c r="B7011" s="1221">
        <f>'Expenditures 15-22'!E100</f>
        <v>71396</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71396</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37188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254700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13253</v>
      </c>
      <c r="D7073" s="13" t="str">
        <f t="shared" si="109"/>
        <v>Error?</v>
      </c>
    </row>
    <row r="7074" spans="1:4" x14ac:dyDescent="0.2">
      <c r="A7074">
        <v>7013</v>
      </c>
      <c r="B7074" s="1221">
        <f>'Expenditures 15-22'!K210</f>
        <v>13253</v>
      </c>
      <c r="D7074" s="13" t="str">
        <f t="shared" si="109"/>
        <v>Error?</v>
      </c>
    </row>
    <row r="7075" spans="1:4" x14ac:dyDescent="0.2">
      <c r="A7075">
        <v>7014</v>
      </c>
      <c r="B7075" s="1221">
        <f>'Expenditures 15-22'!D212</f>
        <v>4115</v>
      </c>
      <c r="D7075" s="13" t="str">
        <f t="shared" si="109"/>
        <v>Error?</v>
      </c>
    </row>
    <row r="7076" spans="1:4" x14ac:dyDescent="0.2">
      <c r="A7076">
        <v>7015</v>
      </c>
      <c r="B7076" s="1221">
        <f>'Expenditures 15-22'!K212</f>
        <v>4115</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27</v>
      </c>
      <c r="D7079" s="13" t="str">
        <f t="shared" si="109"/>
        <v>Error?</v>
      </c>
    </row>
    <row r="7080" spans="1:4" x14ac:dyDescent="0.2">
      <c r="A7080">
        <v>7019</v>
      </c>
      <c r="B7080" s="1221">
        <f>'Expenditures 15-22'!K220</f>
        <v>27</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13107</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13107</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24081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24081</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37188</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37188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37188</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37188</v>
      </c>
      <c r="D7224" s="13" t="str">
        <f t="shared" si="111"/>
        <v>Error?</v>
      </c>
    </row>
    <row r="7225" spans="1:4" x14ac:dyDescent="0.2">
      <c r="A7225">
        <v>7164</v>
      </c>
      <c r="B7225" s="1221">
        <f>'Expenditures 15-22'!K332</f>
        <v>217512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21963</v>
      </c>
      <c r="D7246" s="13" t="str">
        <f t="shared" si="112"/>
        <v>Error?</v>
      </c>
    </row>
    <row r="7247" spans="1:4" x14ac:dyDescent="0.2">
      <c r="A7247">
        <f t="shared" si="113"/>
        <v>7186</v>
      </c>
      <c r="B7247" s="1221">
        <f>'Expenditures 15-22'!E7</f>
        <v>1340</v>
      </c>
      <c r="D7247" s="13" t="str">
        <f t="shared" si="112"/>
        <v>Error?</v>
      </c>
    </row>
    <row r="7248" spans="1:4" x14ac:dyDescent="0.2">
      <c r="A7248">
        <f t="shared" si="113"/>
        <v>7187</v>
      </c>
      <c r="B7248" s="1221">
        <f>'Expenditures 15-22'!F7</f>
        <v>10628</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24858</v>
      </c>
      <c r="D7251" s="13" t="str">
        <f t="shared" si="112"/>
        <v>Error?</v>
      </c>
    </row>
    <row r="7252" spans="1:4" x14ac:dyDescent="0.2">
      <c r="A7252">
        <f t="shared" si="113"/>
        <v>7191</v>
      </c>
      <c r="B7252" s="1221">
        <f>'Expenditures 15-22'!D9</f>
        <v>6035</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1314</v>
      </c>
      <c r="D7254" s="13" t="str">
        <f t="shared" si="112"/>
        <v>Error?</v>
      </c>
    </row>
    <row r="7255" spans="1:4" x14ac:dyDescent="0.2">
      <c r="A7255">
        <f t="shared" si="113"/>
        <v>7194</v>
      </c>
      <c r="B7255" s="1221">
        <f>'Expenditures 15-22'!G9</f>
        <v>2827</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1848</v>
      </c>
      <c r="D7263" s="13" t="str">
        <f t="shared" si="112"/>
        <v>Error?</v>
      </c>
    </row>
    <row r="7264" spans="1:4" x14ac:dyDescent="0.2">
      <c r="A7264">
        <f t="shared" si="113"/>
        <v>7203</v>
      </c>
      <c r="B7264" s="1221">
        <f>'Expenditures 15-22'!D17</f>
        <v>26</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454</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260189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51176</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3216</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10804</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8948</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400000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schemas.microsoft.com/office/2006/documentManagement/types"/>
    <ds:schemaRef ds:uri="http://purl.org/dc/dcmitype/"/>
    <ds:schemaRef ds:uri="http://www.w3.org/XML/1998/namespace"/>
    <ds:schemaRef ds:uri="http://schemas.microsoft.com/sharepoint/v3"/>
    <ds:schemaRef ds:uri="http://purl.org/dc/terms/"/>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4d435f69-8686-490b-bd6d-b153bf22ab50"/>
    <ds:schemaRef ds:uri="d21dc803-237d-4c68-8692-8d731fd29118"/>
    <ds:schemaRef ds:uri="6ce3111e-7420-4802-b50a-75d4e9a0b980"/>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22</vt:i4>
      </vt:variant>
    </vt:vector>
  </HeadingPairs>
  <TitlesOfParts>
    <vt:vector size="6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(4)</vt:lpstr>
      <vt:lpstr> SEFA (5)</vt:lpstr>
      <vt:lpstr>SEFA NOTES</vt:lpstr>
      <vt:lpstr>SF&amp;QC Sec-2</vt:lpstr>
      <vt:lpstr>SF&amp;QC Sec-1</vt:lpstr>
      <vt:lpstr>SSPAF</vt:lpstr>
      <vt:lpstr>CAP</vt:lpstr>
      <vt:lpstr>SF&amp;QC Sec-3</vt:lpstr>
      <vt:lpstr>AFR17</vt:lpstr>
      <vt:lpstr>' SEFA'!Print_Area</vt:lpstr>
      <vt:lpstr>' SEFA (2)'!Print_Area</vt:lpstr>
      <vt:lpstr>' SEFA (3)'!Print_Area</vt:lpstr>
      <vt:lpstr>' SEFA (5)'!Print_Area</vt:lpstr>
      <vt:lpstr>'Acct Summary 7-8'!Print_Area</vt:lpstr>
      <vt:lpstr>'Itemization 33'!Print_Area</vt:lpstr>
      <vt:lpstr>'SEFA (4)'!Print_Area</vt:lpstr>
      <vt:lpstr>'SEFA NOTES'!Print_Area</vt:lpstr>
      <vt:lpstr>'SEFA Reconcile'!Print_Area</vt:lpstr>
      <vt:lpstr>'SF&amp;QC Sec-1'!Print_Area</vt:lpstr>
      <vt:lpstr>'SF&amp;QC Sec-3'!Print_Area</vt:lpstr>
      <vt:lpstr>'Shared Outsourced Services 31'!Print_Area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2017-11-09T13:52:51Z</cp:lastPrinted>
  <dcterms:created xsi:type="dcterms:W3CDTF">2003-10-29T19:06:34Z</dcterms:created>
  <dcterms:modified xsi:type="dcterms:W3CDTF">2017-11-20T15:45:34Z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